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13_ncr:1_{375F003E-475A-492F-8A07-D9760CEEC5DA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externalReferences>
    <externalReference r:id="rId2"/>
  </externalReferences>
  <definedNames>
    <definedName name="_xlnm.Print_Area" localSheetId="0">'titre indicateur'!$A$1:$K$186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4" i="1" l="1"/>
  <c r="H183" i="1"/>
  <c r="H182" i="1"/>
  <c r="H181" i="1"/>
  <c r="H180" i="1"/>
  <c r="H179" i="1"/>
  <c r="H178" i="1"/>
  <c r="H177" i="1"/>
  <c r="H176" i="1"/>
  <c r="H175" i="1"/>
  <c r="H134" i="1"/>
  <c r="B138" i="1"/>
  <c r="I145" i="1"/>
  <c r="H145" i="1"/>
  <c r="G145" i="1"/>
  <c r="F145" i="1"/>
  <c r="E145" i="1"/>
  <c r="D145" i="1"/>
  <c r="C145" i="1"/>
  <c r="B145" i="1"/>
  <c r="I134" i="1"/>
  <c r="G134" i="1"/>
  <c r="F134" i="1"/>
  <c r="E134" i="1"/>
  <c r="D134" i="1"/>
  <c r="C134" i="1"/>
  <c r="B134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60" i="1"/>
  <c r="E60" i="1"/>
  <c r="D60" i="1"/>
  <c r="C60" i="1"/>
  <c r="F59" i="1"/>
  <c r="E59" i="1"/>
  <c r="D59" i="1"/>
  <c r="C59" i="1"/>
  <c r="F58" i="1"/>
  <c r="E58" i="1"/>
  <c r="D58" i="1"/>
  <c r="C58" i="1"/>
  <c r="F57" i="1"/>
  <c r="E57" i="1"/>
  <c r="D57" i="1"/>
  <c r="C57" i="1"/>
  <c r="C29" i="1"/>
  <c r="B29" i="1"/>
  <c r="D28" i="1"/>
  <c r="D27" i="1"/>
  <c r="D26" i="1"/>
  <c r="C19" i="1"/>
  <c r="B19" i="1"/>
  <c r="D18" i="1"/>
  <c r="D17" i="1"/>
  <c r="D16" i="1"/>
  <c r="C61" i="1" l="1"/>
  <c r="C102" i="1"/>
  <c r="F102" i="1"/>
  <c r="E102" i="1"/>
  <c r="D102" i="1"/>
  <c r="D61" i="1"/>
  <c r="E61" i="1"/>
  <c r="F61" i="1"/>
  <c r="D19" i="1"/>
  <c r="D29" i="1"/>
</calcChain>
</file>

<file path=xl/sharedStrings.xml><?xml version="1.0" encoding="utf-8"?>
<sst xmlns="http://schemas.openxmlformats.org/spreadsheetml/2006/main" count="205" uniqueCount="126">
  <si>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</si>
  <si>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</si>
  <si>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</si>
  <si>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</si>
  <si>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</si>
  <si>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</si>
  <si>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</si>
  <si>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</si>
  <si>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</si>
  <si>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</si>
  <si>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</si>
  <si>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</si>
  <si>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Indicateurs patrimoniaux</t>
  </si>
  <si>
    <t>Référentiel HCERES Sous Domaine 2.4 les grandes fonctions du pilotage</t>
  </si>
  <si>
    <t>DIMMO</t>
  </si>
  <si>
    <t>SITES</t>
  </si>
  <si>
    <t>SURFACE SDP 2014 
(m²)</t>
  </si>
  <si>
    <t>SURFACE SDP
2019
(m²)</t>
  </si>
  <si>
    <t>ÉVOLUTION
2014 &gt; 2019
(m²)</t>
  </si>
  <si>
    <t>PRÉCISIONS</t>
  </si>
  <si>
    <t>BERGES DU RHÔNE</t>
  </si>
  <si>
    <t>-</t>
  </si>
  <si>
    <t>PORTE DES ALPES</t>
  </si>
  <si>
    <t>● Bâtiment N5 : - 119 m² (2017)
● Bâtiment H : + 1 445 m² (2016)
● Bâtiment I : + 3 074 m² (2015)</t>
  </si>
  <si>
    <t>AUTRES SITES</t>
  </si>
  <si>
    <t>● MuMo : + 618 m² (2017)
● Brumaire : - 182 m² (2017)
● Blandan : - 2 455 m² (2016)</t>
  </si>
  <si>
    <t>TOTAL</t>
  </si>
  <si>
    <t>TABLEAU DE RESULTATS COMPARES 1 - Evolution des surfaces</t>
  </si>
  <si>
    <t>TABLEAU DE RESULTATS COMPARES 2 - rapport surface / étudiant</t>
  </si>
  <si>
    <t>Référentiel Technique ESR 2019</t>
  </si>
  <si>
    <t>SURFACE SDP
(m²)</t>
  </si>
  <si>
    <t>NOMBRE 
D'ETUDIANTS</t>
  </si>
  <si>
    <t>SURFACE / ETUDIANT</t>
  </si>
  <si>
    <t>Type de locaux</t>
  </si>
  <si>
    <t>Situation 2019 (2018-2019)</t>
  </si>
  <si>
    <t>Taux attendu 
en 2020* (%)</t>
  </si>
  <si>
    <t>Nombre
d'heures d'utilisaton</t>
  </si>
  <si>
    <t>Nombre 
de salles</t>
  </si>
  <si>
    <t>Surface 
SUB (m²)</t>
  </si>
  <si>
    <t>Taux d'occupation réel (%)</t>
  </si>
  <si>
    <t>Amphithéâtres</t>
  </si>
  <si>
    <t>Salles banalisées</t>
  </si>
  <si>
    <t>Total</t>
  </si>
  <si>
    <t xml:space="preserve">* Le taux a été déterminé à 80% par rapport à une occupation optimale de nos locaux estimée à 1260 h par an. Rapporté au quota horaire de référence calculé par le Ministère (1120 h) le taux d’occupation attendu en 2020 s’élèverait à 90%. </t>
  </si>
  <si>
    <t>TABLEAU DE RESULTATS COMPARES 3 - taux d'occupation</t>
  </si>
  <si>
    <t>Référentiel technique ESR (année universitaire 2018-2019)</t>
  </si>
  <si>
    <t>SITE</t>
  </si>
  <si>
    <t>Très satisfaisant</t>
  </si>
  <si>
    <t>Satisfaisant</t>
  </si>
  <si>
    <t>Peu satisfaisant</t>
  </si>
  <si>
    <t>Pas satisfaisant</t>
  </si>
  <si>
    <t>BERGES DU RHÔNE (m² SUB)</t>
  </si>
  <si>
    <t>PORTES ALPES (m² SUB)</t>
  </si>
  <si>
    <t>AUTRE SITES (m² SUB)</t>
  </si>
  <si>
    <t>TOTAL (m²)</t>
  </si>
  <si>
    <t>BERGES DU RHÔNE (%)</t>
  </si>
  <si>
    <t>PORTES ALPES (%)</t>
  </si>
  <si>
    <t>AUTRE SITES (%)</t>
  </si>
  <si>
    <t>TOTAL (%)</t>
  </si>
  <si>
    <t>Légende</t>
  </si>
  <si>
    <t>Bon état - fonction  parfaitement remplie</t>
  </si>
  <si>
    <t>État moyen, quelque défaut, fonction correctement remplie</t>
  </si>
  <si>
    <t>État médiocre, dégradation partielle et/ou fonction mal remplie</t>
  </si>
  <si>
    <t>État mauvais, dégradation générale et/ou fonction mal remplie</t>
  </si>
  <si>
    <t>Surface Utile Brute (SUB)</t>
  </si>
  <si>
    <t>Référentiel technique ESR 2019</t>
  </si>
  <si>
    <t>TABLEAU DE RESULTATS COMPARES 5 - Etat d'accessibilité</t>
  </si>
  <si>
    <t>Réglementaire et Fonctionnel</t>
  </si>
  <si>
    <t>Conforme à la réglementation et qualité d'usage satisfaisante</t>
  </si>
  <si>
    <t>Non Réglementaire et Fonctionnel*</t>
  </si>
  <si>
    <t>Non conforme à la réglementation mais peut répondre à l'usage</t>
  </si>
  <si>
    <t>Non accessible</t>
  </si>
  <si>
    <t>Sans objet</t>
  </si>
  <si>
    <t>Non concerné par l'accessibilité au public</t>
  </si>
  <si>
    <t>* Les bâtiments pour lesquels une partie significative des travaux d'accessibilité sont réalisés ont été classés dans cette catégorie.</t>
  </si>
  <si>
    <t>Réglementaire
et Fonctionnel</t>
  </si>
  <si>
    <t>Non Réglementaire
et Fonctionnel</t>
  </si>
  <si>
    <t>PORTE DES ALPES (m² SUB)</t>
  </si>
  <si>
    <t>PORTE DES ALPES (%)</t>
  </si>
  <si>
    <t>TABLEAU DE RESULTATS COMPARES 6 - Commission de sécurité</t>
  </si>
  <si>
    <t>EN ATTENTE</t>
  </si>
  <si>
    <t>TABLEAU DE RESULTATS COMPARES 7 - Performance environnementale</t>
  </si>
  <si>
    <t>CONSOMMATION ÉNERGÉTIQUE</t>
  </si>
  <si>
    <t>A</t>
  </si>
  <si>
    <t>B</t>
  </si>
  <si>
    <t>C</t>
  </si>
  <si>
    <t>D</t>
  </si>
  <si>
    <t>E</t>
  </si>
  <si>
    <t>F</t>
  </si>
  <si>
    <t>G</t>
  </si>
  <si>
    <t>Sans 
objet*</t>
  </si>
  <si>
    <t>PORTES DES ALPES  (m² SUB)</t>
  </si>
  <si>
    <t>PORTES DES ALPES (%)</t>
  </si>
  <si>
    <t>ÉMISSIONS DE GAZ A EFFET DE SERRE (GES)</t>
  </si>
  <si>
    <t>* Bâtiments pour lesquels nous n'avons pas les données permettant la classification.</t>
  </si>
  <si>
    <t>TABLEAU DE RESULTATS COMPARES 8 - opérations immobilière</t>
  </si>
  <si>
    <t>EN ATTENTE PLAN CAMPUS</t>
  </si>
  <si>
    <t>Site</t>
  </si>
  <si>
    <t>Bâtiment</t>
  </si>
  <si>
    <t>Date de réception</t>
  </si>
  <si>
    <t>Origine et répartition des financements</t>
  </si>
  <si>
    <t>Coût total 
opération</t>
  </si>
  <si>
    <t>Maitrise 
d'ouvrage</t>
  </si>
  <si>
    <t>Auto
financement</t>
  </si>
  <si>
    <t>Etat</t>
  </si>
  <si>
    <t>Collectivités 
publiques</t>
  </si>
  <si>
    <t>Autres</t>
  </si>
  <si>
    <t xml:space="preserve">Plan Campus </t>
  </si>
  <si>
    <t>Phase 1 : ATHENA</t>
  </si>
  <si>
    <t>Phase 2 : DEMETER SUD</t>
  </si>
  <si>
    <t>Phase 3 : DEMETER NORD</t>
  </si>
  <si>
    <t>Phase 4 : CLIO NORD</t>
  </si>
  <si>
    <t>Phase 5 : CLIO SUD</t>
  </si>
  <si>
    <t>Phase 6 : BELENOS</t>
  </si>
  <si>
    <t>Phase 7 : ERATO</t>
  </si>
  <si>
    <r>
      <rPr>
        <b/>
        <sz val="12"/>
        <color theme="1"/>
        <rFont val="Arial"/>
        <family val="2"/>
      </rPr>
      <t>Bâtiment I</t>
    </r>
    <r>
      <rPr>
        <sz val="12"/>
        <rFont val="Arial"/>
        <family val="2"/>
      </rPr>
      <t xml:space="preserve">
</t>
    </r>
    <r>
      <rPr>
        <sz val="12"/>
        <color theme="1"/>
        <rFont val="Arial"/>
        <family val="2"/>
      </rPr>
      <t>Construction d'un pôle d'excellence  communication, image numérique et informatique
décisionnelle</t>
    </r>
  </si>
  <si>
    <r>
      <rPr>
        <b/>
        <sz val="12"/>
        <color theme="1"/>
        <rFont val="Arial"/>
        <family val="2"/>
      </rPr>
      <t xml:space="preserve">Bâtiment H </t>
    </r>
    <r>
      <rPr>
        <sz val="12"/>
        <rFont val="Arial"/>
        <family val="2"/>
      </rPr>
      <t xml:space="preserve">
</t>
    </r>
    <r>
      <rPr>
        <sz val="12"/>
        <color theme="1"/>
        <rFont val="Arial"/>
        <family val="2"/>
      </rPr>
      <t>Construction réalisée dans le cadre de la requalification campus PDA et la mise en sécurité des bâtiments K et L</t>
    </r>
  </si>
  <si>
    <r>
      <rPr>
        <b/>
        <sz val="12"/>
        <color theme="1"/>
        <rFont val="Arial"/>
        <family val="2"/>
      </rPr>
      <t>Musée des Moulages</t>
    </r>
    <r>
      <rPr>
        <sz val="12"/>
        <rFont val="Arial"/>
        <family val="2"/>
      </rPr>
      <t xml:space="preserve">
</t>
    </r>
    <r>
      <rPr>
        <sz val="12"/>
        <color theme="1"/>
        <rFont val="Arial"/>
        <family val="2"/>
      </rPr>
      <t>Rénovation et extension</t>
    </r>
  </si>
  <si>
    <t>annuelle</t>
  </si>
  <si>
    <t>Type de surface : surfaces de plancher (SDP)</t>
  </si>
  <si>
    <t>Type de surface : Surface Utile Brut (SUB)</t>
  </si>
  <si>
    <t>En 2018-2019, les travaux réalisés dans le cadre du Plan Campus ont pour incidence la fermeture temporaire et/ou l’occupation partielle de plusieurs amphithéâtres et salles banalisées.</t>
  </si>
  <si>
    <t>TABLEAU DE RESULTATS COMPARES 4 - Etat du bâti : Etat de santé</t>
  </si>
  <si>
    <t>Type de surface : Surface Utile Brute (SUB)</t>
  </si>
  <si>
    <t>annuel</t>
  </si>
  <si>
    <t>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</si>
</sst>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\+\ #,##0"/>
    <numFmt numFmtId="165" formatCode="#,##0.0"/>
    <numFmt numFmtId="166" formatCode="0.0,%"/>
    <numFmt numFmtId="167" formatCode="0.0%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 Narrow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99AD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5A2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88FD0"/>
        <bgColor indexed="64"/>
      </patternFill>
    </fill>
    <fill>
      <patternFill patternType="solid">
        <fgColor rgb="FF72AAD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rgb="FFCBA9E5"/>
        <bgColor indexed="64"/>
      </patternFill>
    </fill>
    <fill>
      <patternFill patternType="solid">
        <fgColor rgb="FFBA8CDC"/>
        <bgColor indexed="64"/>
      </patternFill>
    </fill>
    <fill>
      <patternFill patternType="solid">
        <fgColor rgb="FFA365D1"/>
        <bgColor indexed="64"/>
      </patternFill>
    </fill>
    <fill>
      <patternFill patternType="solid">
        <fgColor rgb="FF873AC0"/>
        <bgColor indexed="64"/>
      </patternFill>
    </fill>
    <fill>
      <patternFill patternType="solid">
        <fgColor rgb="FF612A8A"/>
        <bgColor indexed="64"/>
      </patternFill>
    </fill>
    <fill>
      <patternFill patternType="solid">
        <fgColor rgb="FF6DA6D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9" fillId="4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3" fontId="8" fillId="0" borderId="4" xfId="0" quotePrefix="1" applyNumberFormat="1" applyFont="1" applyBorder="1" applyAlignment="1">
      <alignment horizontal="left" vertical="center" wrapText="1" indent="2"/>
    </xf>
    <xf numFmtId="3" fontId="6" fillId="0" borderId="4" xfId="0" applyNumberFormat="1" applyFont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right" vertical="center" indent="1"/>
    </xf>
    <xf numFmtId="3" fontId="9" fillId="5" borderId="4" xfId="0" applyNumberFormat="1" applyFont="1" applyFill="1" applyBorder="1" applyAlignment="1">
      <alignment horizontal="right" vertical="center" wrapText="1" indent="1"/>
    </xf>
    <xf numFmtId="164" fontId="9" fillId="4" borderId="4" xfId="0" applyNumberFormat="1" applyFont="1" applyFill="1" applyBorder="1" applyAlignment="1">
      <alignment horizontal="right" vertical="center" indent="1"/>
    </xf>
    <xf numFmtId="3" fontId="8" fillId="4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right" vertical="center" indent="1"/>
    </xf>
    <xf numFmtId="3" fontId="9" fillId="4" borderId="4" xfId="0" applyNumberFormat="1" applyFont="1" applyFill="1" applyBorder="1" applyAlignment="1">
      <alignment horizontal="right" vertical="center" inden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left" vertical="center" wrapText="1" indent="1"/>
    </xf>
    <xf numFmtId="3" fontId="8" fillId="0" borderId="4" xfId="0" applyNumberFormat="1" applyFont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3" fontId="6" fillId="0" borderId="4" xfId="0" applyNumberFormat="1" applyFont="1" applyBorder="1" applyAlignment="1">
      <alignment horizontal="right" vertical="center" wrapText="1" indent="1"/>
    </xf>
    <xf numFmtId="0" fontId="9" fillId="0" borderId="7" xfId="0" applyFont="1" applyBorder="1" applyAlignment="1">
      <alignment horizontal="right" vertical="center" wrapText="1" indent="1"/>
    </xf>
    <xf numFmtId="0" fontId="9" fillId="6" borderId="4" xfId="0" applyFont="1" applyFill="1" applyBorder="1" applyAlignment="1">
      <alignment horizontal="right" vertical="center" wrapText="1" indent="1"/>
    </xf>
    <xf numFmtId="3" fontId="8" fillId="0" borderId="6" xfId="0" applyNumberFormat="1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0" fontId="9" fillId="6" borderId="7" xfId="0" applyFont="1" applyFill="1" applyBorder="1" applyAlignment="1">
      <alignment horizontal="right" vertical="center" wrapText="1" indent="1"/>
    </xf>
    <xf numFmtId="0" fontId="8" fillId="6" borderId="7" xfId="0" applyFont="1" applyFill="1" applyBorder="1" applyAlignment="1">
      <alignment horizontal="right" vertical="center" wrapText="1" indent="1"/>
    </xf>
    <xf numFmtId="0" fontId="8" fillId="6" borderId="8" xfId="0" applyFont="1" applyFill="1" applyBorder="1" applyAlignment="1">
      <alignment horizontal="right" vertical="center" wrapText="1" indent="1"/>
    </xf>
    <xf numFmtId="0" fontId="8" fillId="6" borderId="9" xfId="0" applyFont="1" applyFill="1" applyBorder="1" applyAlignment="1">
      <alignment horizontal="right" vertical="center" wrapText="1" indent="1"/>
    </xf>
    <xf numFmtId="0" fontId="9" fillId="0" borderId="8" xfId="0" applyFont="1" applyBorder="1" applyAlignment="1">
      <alignment horizontal="right" vertical="center" wrapText="1" indent="1"/>
    </xf>
    <xf numFmtId="0" fontId="6" fillId="0" borderId="0" xfId="0" applyFont="1"/>
    <xf numFmtId="0" fontId="9" fillId="2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6" fillId="0" borderId="0" xfId="0" applyFont="1" applyBorder="1"/>
    <xf numFmtId="3" fontId="6" fillId="0" borderId="9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9" fillId="4" borderId="8" xfId="0" applyNumberFormat="1" applyFont="1" applyFill="1" applyBorder="1" applyAlignment="1">
      <alignment horizontal="right" vertical="center" indent="1"/>
    </xf>
    <xf numFmtId="3" fontId="9" fillId="4" borderId="9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10" xfId="0" applyNumberFormat="1" applyFont="1" applyBorder="1" applyAlignment="1">
      <alignment horizontal="right" vertical="center" indent="1"/>
    </xf>
    <xf numFmtId="167" fontId="6" fillId="0" borderId="5" xfId="0" applyNumberFormat="1" applyFont="1" applyBorder="1" applyAlignment="1">
      <alignment horizontal="right" vertical="center" indent="1"/>
    </xf>
    <xf numFmtId="167" fontId="6" fillId="0" borderId="9" xfId="0" applyNumberFormat="1" applyFont="1" applyBorder="1" applyAlignment="1">
      <alignment horizontal="right" vertical="center" indent="1"/>
    </xf>
    <xf numFmtId="167" fontId="6" fillId="0" borderId="4" xfId="0" applyNumberFormat="1" applyFont="1" applyBorder="1" applyAlignment="1">
      <alignment horizontal="right" vertical="center" indent="1"/>
    </xf>
    <xf numFmtId="167" fontId="6" fillId="0" borderId="2" xfId="0" applyNumberFormat="1" applyFont="1" applyBorder="1" applyAlignment="1">
      <alignment horizontal="right" vertical="center" indent="1"/>
    </xf>
    <xf numFmtId="167" fontId="6" fillId="0" borderId="6" xfId="0" applyNumberFormat="1" applyFont="1" applyBorder="1" applyAlignment="1">
      <alignment horizontal="right" vertical="center" indent="1"/>
    </xf>
    <xf numFmtId="167" fontId="9" fillId="4" borderId="8" xfId="0" applyNumberFormat="1" applyFont="1" applyFill="1" applyBorder="1" applyAlignment="1">
      <alignment horizontal="right" vertical="center" indent="1"/>
    </xf>
    <xf numFmtId="167" fontId="9" fillId="4" borderId="9" xfId="0" applyNumberFormat="1" applyFont="1" applyFill="1" applyBorder="1" applyAlignment="1">
      <alignment horizontal="right" vertical="center" indent="1"/>
    </xf>
    <xf numFmtId="0" fontId="6" fillId="8" borderId="4" xfId="0" applyFont="1" applyFill="1" applyBorder="1"/>
    <xf numFmtId="0" fontId="6" fillId="2" borderId="4" xfId="0" applyFont="1" applyFill="1" applyBorder="1"/>
    <xf numFmtId="0" fontId="6" fillId="9" borderId="4" xfId="0" applyFont="1" applyFill="1" applyBorder="1"/>
    <xf numFmtId="0" fontId="6" fillId="10" borderId="4" xfId="0" applyFont="1" applyFill="1" applyBorder="1"/>
    <xf numFmtId="0" fontId="3" fillId="0" borderId="0" xfId="0" applyFont="1" applyBorder="1" applyAlignment="1">
      <alignment vertical="center" wrapText="1"/>
    </xf>
    <xf numFmtId="0" fontId="6" fillId="0" borderId="0" xfId="0" applyFont="1" applyFill="1" applyBorder="1"/>
    <xf numFmtId="0" fontId="4" fillId="0" borderId="4" xfId="0" applyFont="1" applyBorder="1"/>
    <xf numFmtId="0" fontId="9" fillId="0" borderId="0" xfId="0" applyFont="1" applyFill="1" applyBorder="1" applyAlignment="1">
      <alignment vertical="center"/>
    </xf>
    <xf numFmtId="0" fontId="11" fillId="11" borderId="4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center" indent="1"/>
    </xf>
    <xf numFmtId="167" fontId="6" fillId="0" borderId="10" xfId="0" applyNumberFormat="1" applyFont="1" applyBorder="1" applyAlignment="1">
      <alignment horizontal="right" vertical="center" indent="1"/>
    </xf>
    <xf numFmtId="9" fontId="6" fillId="0" borderId="0" xfId="0" applyNumberFormat="1" applyFont="1" applyFill="1" applyBorder="1" applyAlignment="1">
      <alignment horizontal="right" vertical="center" indent="1"/>
    </xf>
    <xf numFmtId="0" fontId="3" fillId="11" borderId="4" xfId="0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indent="1"/>
    </xf>
    <xf numFmtId="167" fontId="9" fillId="4" borderId="4" xfId="0" applyNumberFormat="1" applyFont="1" applyFill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horizontal="right" vertical="center" indent="1"/>
    </xf>
    <xf numFmtId="0" fontId="9" fillId="14" borderId="4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 indent="1"/>
    </xf>
    <xf numFmtId="3" fontId="9" fillId="6" borderId="4" xfId="0" applyNumberFormat="1" applyFont="1" applyFill="1" applyBorder="1" applyAlignment="1">
      <alignment horizontal="right" vertical="center" indent="1"/>
    </xf>
    <xf numFmtId="167" fontId="9" fillId="6" borderId="4" xfId="0" applyNumberFormat="1" applyFont="1" applyFill="1" applyBorder="1" applyAlignment="1">
      <alignment horizontal="right" vertical="center" indent="1"/>
    </xf>
    <xf numFmtId="0" fontId="9" fillId="19" borderId="4" xfId="0" applyFont="1" applyFill="1" applyBorder="1" applyAlignment="1">
      <alignment horizontal="center" vertical="center"/>
    </xf>
    <xf numFmtId="0" fontId="9" fillId="20" borderId="4" xfId="0" applyFont="1" applyFill="1" applyBorder="1" applyAlignment="1">
      <alignment horizontal="center" vertical="center"/>
    </xf>
    <xf numFmtId="0" fontId="9" fillId="21" borderId="4" xfId="0" applyFont="1" applyFill="1" applyBorder="1" applyAlignment="1">
      <alignment horizontal="center" vertical="center"/>
    </xf>
    <xf numFmtId="0" fontId="9" fillId="22" borderId="4" xfId="0" applyFont="1" applyFill="1" applyBorder="1" applyAlignment="1">
      <alignment horizontal="center" vertical="center"/>
    </xf>
    <xf numFmtId="0" fontId="13" fillId="23" borderId="4" xfId="0" applyFont="1" applyFill="1" applyBorder="1" applyAlignment="1">
      <alignment horizontal="center" vertical="center"/>
    </xf>
    <xf numFmtId="0" fontId="13" fillId="24" borderId="4" xfId="0" applyFont="1" applyFill="1" applyBorder="1" applyAlignment="1">
      <alignment horizontal="center" vertical="center"/>
    </xf>
    <xf numFmtId="0" fontId="13" fillId="25" borderId="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3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center" indent="1"/>
    </xf>
    <xf numFmtId="5" fontId="6" fillId="0" borderId="14" xfId="0" applyNumberFormat="1" applyFont="1" applyBorder="1" applyAlignment="1">
      <alignment horizontal="right" vertical="center" inden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 indent="1"/>
    </xf>
    <xf numFmtId="5" fontId="6" fillId="0" borderId="15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wrapText="1" indent="1"/>
    </xf>
    <xf numFmtId="14" fontId="6" fillId="0" borderId="4" xfId="0" applyNumberFormat="1" applyFont="1" applyBorder="1" applyAlignment="1">
      <alignment horizontal="center" vertical="center"/>
    </xf>
    <xf numFmtId="6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5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center" vertical="center"/>
    </xf>
    <xf numFmtId="0" fontId="9" fillId="26" borderId="4" xfId="0" applyFont="1" applyFill="1" applyBorder="1" applyAlignment="1">
      <alignment horizontal="center" vertical="center" wrapText="1"/>
    </xf>
    <xf numFmtId="0" fontId="9" fillId="26" borderId="4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right" vertical="center" indent="1"/>
    </xf>
    <xf numFmtId="165" fontId="3" fillId="4" borderId="4" xfId="0" applyNumberFormat="1" applyFont="1" applyFill="1" applyBorder="1" applyAlignment="1">
      <alignment horizontal="right" vertical="center" indent="1"/>
    </xf>
    <xf numFmtId="3" fontId="3" fillId="4" borderId="4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9" fillId="8" borderId="9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9" borderId="4" xfId="1" applyFont="1" applyFill="1" applyBorder="1" applyAlignment="1">
      <alignment horizontal="center" vertical="center"/>
    </xf>
    <xf numFmtId="0" fontId="9" fillId="10" borderId="4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left" vertical="center" inden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/>
    </xf>
    <xf numFmtId="0" fontId="9" fillId="26" borderId="4" xfId="0" applyFont="1" applyFill="1" applyBorder="1" applyAlignment="1">
      <alignment horizontal="center" vertical="center"/>
    </xf>
    <xf numFmtId="0" fontId="9" fillId="26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right" vertical="center" indent="1"/>
    </xf>
    <xf numFmtId="0" fontId="9" fillId="4" borderId="8" xfId="0" applyFont="1" applyFill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10" fillId="0" borderId="0" xfId="0" applyFont="1" applyAlignment="1">
      <alignment horizontal="justify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inden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9" fillId="0" borderId="4" xfId="0" applyFont="1" applyBorder="1" applyAlignment="1">
      <alignment horizontal="left" vertical="center" indent="1"/>
    </xf>
    <xf numFmtId="0" fontId="9" fillId="4" borderId="4" xfId="0" applyFont="1" applyFill="1" applyBorder="1" applyAlignment="1">
      <alignment horizontal="right" vertical="center" indent="1"/>
    </xf>
    <xf numFmtId="0" fontId="9" fillId="6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left" vertical="center" wrapText="1" indent="13"/>
    </xf>
    <xf numFmtId="0" fontId="9" fillId="7" borderId="7" xfId="0" applyFont="1" applyFill="1" applyBorder="1" applyAlignment="1">
      <alignment horizontal="left" vertical="center" wrapText="1" indent="13"/>
    </xf>
    <xf numFmtId="0" fontId="4" fillId="0" borderId="0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3">
    <cellStyle name="Monétaire 2" xfId="2" xr:uid="{00000000-0005-0000-0000-000000000000}"/>
    <cellStyle name="Normal" xfId="0" builtinId="0"/>
    <cellStyle name="Normal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ÉTAT DE SANTÉ - LYON</a:t>
            </a:r>
            <a:r>
              <a:rPr lang="en-US" b="1" baseline="0"/>
              <a:t> 2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'[1]Etat de santé'!$A$5</c:f>
              <c:strCache>
                <c:ptCount val="1"/>
                <c:pt idx="0">
                  <c:v>TOTAL (m²)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FD-482D-A94D-B6797DB17CD9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FD-482D-A94D-B6797DB17CD9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BFD-482D-A94D-B6797DB17CD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BFD-482D-A94D-B6797DB17C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'[1]Etat de santé'!$C$1:$F$1</c:f>
              <c:strCache>
                <c:ptCount val="4"/>
                <c:pt idx="0">
                  <c:v>Très satisfaisant</c:v>
                </c:pt>
                <c:pt idx="1">
                  <c:v>Satisfaisant</c:v>
                </c:pt>
                <c:pt idx="2">
                  <c:v>Peu satisfaisant</c:v>
                </c:pt>
                <c:pt idx="3">
                  <c:v>Pas satisfaisant</c:v>
                </c:pt>
              </c:strCache>
            </c:strRef>
          </c:cat>
          <c:val>
            <c:numRef>
              <c:f>'[1]Etat de santé'!$C$5:$F$5</c:f>
              <c:numCache>
                <c:formatCode>General</c:formatCode>
                <c:ptCount val="4"/>
                <c:pt idx="0">
                  <c:v>21343</c:v>
                </c:pt>
                <c:pt idx="1">
                  <c:v>63712</c:v>
                </c:pt>
                <c:pt idx="2">
                  <c:v>23904</c:v>
                </c:pt>
                <c:pt idx="3">
                  <c:v>16172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FD-482D-A94D-B6797DB17CD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89799632"/>
        <c:axId val="1389794640"/>
      </c:barChart>
      <c:catAx>
        <c:axId val="138979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9794640"/>
        <c:crosses val="autoZero"/>
        <c:auto val="1"/>
        <c:lblAlgn val="ctr"/>
        <c:lblOffset val="100"/>
        <c:noMultiLvlLbl val="0"/>
      </c:catAx>
      <c:valAx>
        <c:axId val="13897946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crossAx val="138979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5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ÉTAT</a:t>
            </a:r>
            <a:r>
              <a:rPr lang="en-US" b="1" baseline="0"/>
              <a:t> D'ACCESSIBILTÉ - LYON2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035139650641838E-2"/>
          <c:y val="0.20324760893034208"/>
          <c:w val="0.95522692768587958"/>
          <c:h val="0.609433021140136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'[1]Etat d''accessibilté'!$B$5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107-45A3-8097-943246C535BC}"/>
              </c:ext>
            </c:extLst>
          </c:dPt>
          <c:dPt>
            <c:idx val="1"/>
            <c:invertIfNegative val="0"/>
            <c:bubble3D val="0"/>
            <c:spPr>
              <a:solidFill>
                <a:srgbClr val="6DA6D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107-45A3-8097-943246C535B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107-45A3-8097-943246C535BC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8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107-45A3-8097-943246C535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'[1]Etat d''accessibilté'!$C$1:$F$1</c:f>
              <c:strCache>
                <c:ptCount val="4"/>
                <c:pt idx="0">
                  <c:v>Réglementaire
et Fonctionnel</c:v>
                </c:pt>
                <c:pt idx="1">
                  <c:v>Non Réglementaire
et Fonctionnel</c:v>
                </c:pt>
                <c:pt idx="2">
                  <c:v>Non accessible</c:v>
                </c:pt>
                <c:pt idx="3">
                  <c:v>Sans objet</c:v>
                </c:pt>
              </c:strCache>
            </c:strRef>
          </c:cat>
          <c:val>
            <c:numRef>
              <c:f>'[1]Etat d''accessibilté'!$C$5:$F$5</c:f>
              <c:numCache>
                <c:formatCode>General</c:formatCode>
                <c:ptCount val="4"/>
                <c:pt idx="0">
                  <c:v>16313</c:v>
                </c:pt>
                <c:pt idx="1">
                  <c:v>90442</c:v>
                </c:pt>
                <c:pt idx="2">
                  <c:v>17633</c:v>
                </c:pt>
                <c:pt idx="3">
                  <c:v>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07-45A3-8097-943246C535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9264991"/>
        <c:axId val="669255423"/>
      </c:barChart>
      <c:catAx>
        <c:axId val="66926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9255423"/>
        <c:crosses val="autoZero"/>
        <c:auto val="1"/>
        <c:lblAlgn val="ctr"/>
        <c:lblOffset val="100"/>
        <c:noMultiLvlLbl val="0"/>
      </c:catAx>
      <c:valAx>
        <c:axId val="66925542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69264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CONSOMMATION ÉNERGÉTIQUE - LYON2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'[1]Performance environnemental'!$A$5</c:f>
              <c:strCache>
                <c:ptCount val="1"/>
                <c:pt idx="0">
                  <c:v>TOTAL (m²)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36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D6C-4A2E-9945-634FFE3F5C3E}"/>
              </c:ext>
            </c:extLst>
          </c:dPt>
          <c:dPt>
            <c:idx val="1"/>
            <c:invertIfNegative val="0"/>
            <c:bubble3D val="0"/>
            <c:spPr>
              <a:solidFill>
                <a:srgbClr val="008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D6C-4A2E-9945-634FFE3F5C3E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D6C-4A2E-9945-634FFE3F5C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D6C-4A2E-9945-634FFE3F5C3E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D6C-4A2E-9945-634FFE3F5C3E}"/>
              </c:ext>
            </c:extLst>
          </c:dPt>
          <c:dPt>
            <c:idx val="5"/>
            <c:invertIfNegative val="0"/>
            <c:bubble3D val="0"/>
            <c:spPr>
              <a:solidFill>
                <a:srgbClr val="FF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D6C-4A2E-9945-634FFE3F5C3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D6C-4A2E-9945-634FFE3F5C3E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D6C-4A2E-9945-634FFE3F5C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'[1]Performance environnemental'!$B$1:$I$1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Sans 
objet*</c:v>
                </c:pt>
              </c:strCache>
            </c:strRef>
          </c:cat>
          <c:val>
            <c:numRef>
              <c:f>'[1]Performance environnemental'!$B$5:$I$5</c:f>
              <c:numCache>
                <c:formatCode>General</c:formatCode>
                <c:ptCount val="8"/>
                <c:pt idx="0">
                  <c:v>0</c:v>
                </c:pt>
                <c:pt idx="1">
                  <c:v>564</c:v>
                </c:pt>
                <c:pt idx="2">
                  <c:v>33174</c:v>
                </c:pt>
                <c:pt idx="3">
                  <c:v>89836</c:v>
                </c:pt>
                <c:pt idx="4">
                  <c:v>0</c:v>
                </c:pt>
                <c:pt idx="5">
                  <c:v>182</c:v>
                </c:pt>
                <c:pt idx="6">
                  <c:v>0</c:v>
                </c:pt>
                <c:pt idx="7">
                  <c:v>1375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D6C-4A2E-9945-634FFE3F5C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74318287"/>
        <c:axId val="1474318703"/>
      </c:barChart>
      <c:catAx>
        <c:axId val="1474318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74318703"/>
        <c:crosses val="autoZero"/>
        <c:auto val="1"/>
        <c:lblAlgn val="ctr"/>
        <c:lblOffset val="100"/>
        <c:noMultiLvlLbl val="0"/>
      </c:catAx>
      <c:valAx>
        <c:axId val="147431870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47431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ÉMISSIONS</a:t>
            </a:r>
            <a:r>
              <a:rPr lang="fr-FR" b="1" baseline="0"/>
              <a:t> DE GAZ A EFFET DE SERRE - LYON2</a:t>
            </a:r>
            <a:endParaRPr lang="fr-F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'[1]Performance environnemental'!$A$16</c:f>
              <c:strCache>
                <c:ptCount val="1"/>
                <c:pt idx="0">
                  <c:v>TOTAL (m²)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E2F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14B-4D6D-97C3-A7CC22FD79CD}"/>
              </c:ext>
            </c:extLst>
          </c:dPt>
          <c:dPt>
            <c:idx val="1"/>
            <c:invertIfNegative val="0"/>
            <c:bubble3D val="0"/>
            <c:spPr>
              <a:solidFill>
                <a:srgbClr val="DFC9E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14B-4D6D-97C3-A7CC22FD79CD}"/>
              </c:ext>
            </c:extLst>
          </c:dPt>
          <c:dPt>
            <c:idx val="2"/>
            <c:invertIfNegative val="0"/>
            <c:bubble3D val="0"/>
            <c:spPr>
              <a:solidFill>
                <a:srgbClr val="CBA9E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14B-4D6D-97C3-A7CC22FD79CD}"/>
              </c:ext>
            </c:extLst>
          </c:dPt>
          <c:dPt>
            <c:idx val="3"/>
            <c:invertIfNegative val="0"/>
            <c:bubble3D val="0"/>
            <c:spPr>
              <a:solidFill>
                <a:srgbClr val="BA8CD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14B-4D6D-97C3-A7CC22FD79CD}"/>
              </c:ext>
            </c:extLst>
          </c:dPt>
          <c:dPt>
            <c:idx val="4"/>
            <c:invertIfNegative val="0"/>
            <c:bubble3D val="0"/>
            <c:spPr>
              <a:solidFill>
                <a:srgbClr val="A365D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14B-4D6D-97C3-A7CC22FD79CD}"/>
              </c:ext>
            </c:extLst>
          </c:dPt>
          <c:dPt>
            <c:idx val="5"/>
            <c:invertIfNegative val="0"/>
            <c:bubble3D val="0"/>
            <c:spPr>
              <a:solidFill>
                <a:srgbClr val="873A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14B-4D6D-97C3-A7CC22FD79CD}"/>
              </c:ext>
            </c:extLst>
          </c:dPt>
          <c:dPt>
            <c:idx val="6"/>
            <c:invertIfNegative val="0"/>
            <c:bubble3D val="0"/>
            <c:spPr>
              <a:solidFill>
                <a:srgbClr val="612A8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14B-4D6D-97C3-A7CC22FD79CD}"/>
              </c:ext>
            </c:extLst>
          </c:dPt>
          <c:dPt>
            <c:idx val="7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414B-4D6D-97C3-A7CC22FD79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'[1]Performance environnemental'!$B$12:$I$12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Sans 
objet*</c:v>
                </c:pt>
              </c:strCache>
            </c:strRef>
          </c:cat>
          <c:val>
            <c:numRef>
              <c:f>'[1]Performance environnemental'!$B$16:$I$16</c:f>
              <c:numCache>
                <c:formatCode>General</c:formatCode>
                <c:ptCount val="8"/>
                <c:pt idx="0">
                  <c:v>6990</c:v>
                </c:pt>
                <c:pt idx="1">
                  <c:v>23798</c:v>
                </c:pt>
                <c:pt idx="2">
                  <c:v>30049</c:v>
                </c:pt>
                <c:pt idx="3">
                  <c:v>62919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14B-4D6D-97C3-A7CC22FD79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10075295"/>
        <c:axId val="810066143"/>
      </c:barChart>
      <c:catAx>
        <c:axId val="810075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0066143"/>
        <c:crosses val="autoZero"/>
        <c:auto val="1"/>
        <c:lblAlgn val="ctr"/>
        <c:lblOffset val="100"/>
        <c:noMultiLvlLbl val="0"/>
      </c:catAx>
      <c:valAx>
        <c:axId val="81006614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10075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188684</xdr:colOff>
      <xdr:row>62</xdr:row>
      <xdr:rowOff>172357</xdr:rowOff>
    </xdr:from>
    <xdr:to>
      <xdr:col>4</xdr:col>
      <xdr:colOff>2440214</xdr:colOff>
      <xdr:row>80</xdr:row>
      <xdr:rowOff>146957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232107</xdr:colOff>
      <xdr:row>103</xdr:row>
      <xdr:rowOff>122633</xdr:rowOff>
    </xdr:from>
    <xdr:to>
      <xdr:col>5</xdr:col>
      <xdr:colOff>1315357</xdr:colOff>
      <xdr:row>117</xdr:row>
      <xdr:rowOff>154215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557893</xdr:colOff>
      <xdr:row>130</xdr:row>
      <xdr:rowOff>18144</xdr:rowOff>
    </xdr:from>
    <xdr:to>
      <xdr:col>16</xdr:col>
      <xdr:colOff>22679</xdr:colOff>
      <xdr:row>138</xdr:row>
      <xdr:rowOff>9526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571500</xdr:colOff>
      <xdr:row>141</xdr:row>
      <xdr:rowOff>49892</xdr:rowOff>
    </xdr:from>
    <xdr:to>
      <xdr:col>16</xdr:col>
      <xdr:colOff>4762</xdr:colOff>
      <xdr:row>149</xdr:row>
      <xdr:rowOff>1814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8374</xdr:colOff>
      <xdr:row>152</xdr:row>
      <xdr:rowOff>21606</xdr:rowOff>
    </xdr:from>
    <xdr:to>
      <xdr:col>1</xdr:col>
      <xdr:colOff>159652</xdr:colOff>
      <xdr:row>165</xdr:row>
      <xdr:rowOff>48935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828" t="7240" r="53780" b="4697"/>
        <a:stretch/>
      </xdr:blipFill>
      <xdr:spPr>
        <a:xfrm>
          <a:off x="8374" y="8444881"/>
          <a:ext cx="3294528" cy="2590007"/>
        </a:xfrm>
        <a:prstGeom prst="rect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</xdr:pic>
    <xdr:clientData/>
  </xdr:twoCellAnchor>
  <xdr:twoCellAnchor editAs="oneCell">
    <xdr:from>
      <xdr:col>3</xdr:col>
      <xdr:colOff>677332</xdr:colOff>
      <xdr:row>152</xdr:row>
      <xdr:rowOff>9701</xdr:rowOff>
    </xdr:from>
    <xdr:to>
      <xdr:col>5</xdr:col>
      <xdr:colOff>206727</xdr:colOff>
      <xdr:row>165</xdr:row>
      <xdr:rowOff>47021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3721" t="5814" r="3314" b="6751"/>
        <a:stretch/>
      </xdr:blipFill>
      <xdr:spPr>
        <a:xfrm>
          <a:off x="4182532" y="8432976"/>
          <a:ext cx="3390195" cy="2599998"/>
        </a:xfrm>
        <a:prstGeom prst="rect">
          <a:avLst/>
        </a:prstGeom>
        <a:ln w="12700">
          <a:solidFill>
            <a:schemeClr val="tx1">
              <a:lumMod val="75000"/>
              <a:lumOff val="25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turlan/AppData/Local/Temp/Indicateurs%20Patrimoniaux%202019%20(2021-01-13)%20sans%20Destinations%20Us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ution des surfaces"/>
      <sheetName val="Surface - Etudiant.es"/>
      <sheetName val="Taux d'occupation"/>
      <sheetName val="Etat de santé"/>
      <sheetName val="Etat d'accessibilté"/>
      <sheetName val="Performance environnemental"/>
      <sheetName val="Opérations Immobilières"/>
    </sheetNames>
    <sheetDataSet>
      <sheetData sheetId="0" refreshError="1"/>
      <sheetData sheetId="1" refreshError="1"/>
      <sheetData sheetId="2" refreshError="1"/>
      <sheetData sheetId="3">
        <row r="1">
          <cell r="C1" t="str">
            <v>Très satisfaisant</v>
          </cell>
          <cell r="D1" t="str">
            <v>Satisfaisant</v>
          </cell>
          <cell r="E1" t="str">
            <v>Peu satisfaisant</v>
          </cell>
          <cell r="F1" t="str">
            <v>Pas satisfaisant</v>
          </cell>
        </row>
        <row r="5">
          <cell r="A5" t="str">
            <v>TOTAL (m²)</v>
          </cell>
          <cell r="C5">
            <v>21343</v>
          </cell>
          <cell r="D5">
            <v>63712</v>
          </cell>
          <cell r="E5">
            <v>23904</v>
          </cell>
          <cell r="F5">
            <v>16172</v>
          </cell>
        </row>
      </sheetData>
      <sheetData sheetId="4">
        <row r="1">
          <cell r="C1" t="str">
            <v>Réglementaire
et Fonctionnel</v>
          </cell>
          <cell r="D1" t="str">
            <v>Non Réglementaire
et Fonctionnel</v>
          </cell>
          <cell r="E1" t="str">
            <v>Non accessible</v>
          </cell>
          <cell r="F1" t="str">
            <v>Sans objet</v>
          </cell>
        </row>
        <row r="5">
          <cell r="C5">
            <v>16313</v>
          </cell>
          <cell r="D5">
            <v>90442</v>
          </cell>
          <cell r="E5">
            <v>17633</v>
          </cell>
          <cell r="F5">
            <v>743</v>
          </cell>
        </row>
      </sheetData>
      <sheetData sheetId="5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D</v>
          </cell>
          <cell r="F1" t="str">
            <v>E</v>
          </cell>
          <cell r="G1" t="str">
            <v>F</v>
          </cell>
          <cell r="H1" t="str">
            <v>G</v>
          </cell>
          <cell r="I1" t="str">
            <v>Sans 
objet*</v>
          </cell>
        </row>
        <row r="5">
          <cell r="A5" t="str">
            <v>TOTAL (m²)</v>
          </cell>
          <cell r="B5">
            <v>0</v>
          </cell>
          <cell r="C5">
            <v>564</v>
          </cell>
          <cell r="D5">
            <v>33174</v>
          </cell>
          <cell r="E5">
            <v>89836</v>
          </cell>
          <cell r="F5">
            <v>0</v>
          </cell>
          <cell r="G5">
            <v>182</v>
          </cell>
          <cell r="H5">
            <v>0</v>
          </cell>
          <cell r="I5">
            <v>1375</v>
          </cell>
        </row>
        <row r="12">
          <cell r="B12" t="str">
            <v>A</v>
          </cell>
          <cell r="C12" t="str">
            <v>B</v>
          </cell>
          <cell r="D12" t="str">
            <v>C</v>
          </cell>
          <cell r="E12" t="str">
            <v>D</v>
          </cell>
          <cell r="F12" t="str">
            <v>E</v>
          </cell>
          <cell r="G12" t="str">
            <v>F</v>
          </cell>
          <cell r="H12" t="str">
            <v>G</v>
          </cell>
          <cell r="I12" t="str">
            <v>Sans 
objet*</v>
          </cell>
        </row>
        <row r="16">
          <cell r="A16" t="str">
            <v>TOTAL (m²)</v>
          </cell>
          <cell r="B16">
            <v>6990</v>
          </cell>
          <cell r="C16">
            <v>23798</v>
          </cell>
          <cell r="D16">
            <v>30049</v>
          </cell>
          <cell r="E16">
            <v>62919</v>
          </cell>
          <cell r="F16">
            <v>0</v>
          </cell>
          <cell r="G16">
            <v>0</v>
          </cell>
          <cell r="H16">
            <v>0</v>
          </cell>
          <cell r="I16">
            <v>1375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4"/>
  <sheetViews>
    <sheetView tabSelected="1" topLeftCell="A172" zoomScale="70" zoomScaleNormal="70" workbookViewId="0">
      <selection activeCell="J178" sqref="J178"/>
    </sheetView>
  </sheetViews>
  <sheetFormatPr baseColWidth="10" defaultRowHeight="13.2" x14ac:dyDescent="0.25"/>
  <cols>
    <col min="1" max="1" width="45" customWidth="1"/>
    <col min="2" max="2" width="32.77734375" customWidth="1"/>
    <col min="3" max="3" width="18.5546875" customWidth="1"/>
    <col min="4" max="4" width="20.109375" customWidth="1"/>
    <col min="5" max="5" width="35.21875" customWidth="1"/>
    <col min="6" max="6" width="19.21875" customWidth="1"/>
    <col min="7" max="7" width="15.6640625" customWidth="1"/>
    <col min="8" max="8" width="22.664062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16" max="16" width="0.55468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170" t="s">
        <v>12</v>
      </c>
      <c r="C2" s="170"/>
      <c r="D2" s="170"/>
      <c r="E2" s="170"/>
      <c r="F2" s="170"/>
      <c r="G2" s="170"/>
      <c r="H2" s="170"/>
      <c r="I2" s="170"/>
      <c r="J2" s="170"/>
      <c r="K2" s="170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139" t="s">
        <v>13</v>
      </c>
      <c r="C4" s="139"/>
      <c r="D4" s="139"/>
      <c r="E4" s="139"/>
      <c r="F4" s="139"/>
      <c r="G4" s="139"/>
      <c r="H4" s="139"/>
      <c r="I4" s="139"/>
      <c r="J4" s="139"/>
      <c r="K4" s="139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172" t="s">
        <v>6</v>
      </c>
      <c r="B6" s="173"/>
      <c r="C6" s="173"/>
      <c r="D6" s="173"/>
      <c r="E6" s="173"/>
      <c r="F6" s="173"/>
      <c r="G6" s="173"/>
      <c r="H6" s="173"/>
      <c r="I6" s="173"/>
      <c r="J6" s="173"/>
      <c r="K6" s="174"/>
    </row>
    <row r="7" spans="1:13" s="3" customFormat="1" ht="30" customHeight="1" x14ac:dyDescent="0.25">
      <c r="A7" s="13" t="s">
        <v>5</v>
      </c>
      <c r="B7" s="171" t="s">
        <v>14</v>
      </c>
      <c r="C7" s="171"/>
      <c r="D7" s="171"/>
      <c r="E7" s="171"/>
      <c r="F7" s="171"/>
      <c r="G7" s="171"/>
      <c r="H7" s="171"/>
      <c r="I7" s="171"/>
      <c r="J7" s="171"/>
      <c r="K7" s="171"/>
    </row>
    <row r="8" spans="1:13" s="3" customFormat="1" ht="30" customHeight="1" x14ac:dyDescent="0.25">
      <c r="A8" s="4" t="s">
        <v>4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</row>
    <row r="9" spans="1:13" s="3" customFormat="1" ht="43.5" customHeight="1" x14ac:dyDescent="0.25">
      <c r="A9" s="4" t="s">
        <v>3</v>
      </c>
      <c r="B9" s="140" t="s">
        <v>10</v>
      </c>
      <c r="C9" s="140"/>
      <c r="D9" s="140"/>
      <c r="E9" s="140"/>
      <c r="F9" s="140"/>
      <c r="G9" s="140"/>
      <c r="H9" s="140"/>
      <c r="I9" s="140"/>
      <c r="J9" s="140"/>
      <c r="K9" s="140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145" t="s">
        <v>27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</row>
    <row r="12" spans="1:13" s="3" customFormat="1" ht="46.8" x14ac:dyDescent="0.25">
      <c r="A12" s="14" t="s">
        <v>11</v>
      </c>
      <c r="B12" s="139" t="s">
        <v>119</v>
      </c>
      <c r="C12" s="139"/>
      <c r="D12" s="139"/>
      <c r="E12" s="139"/>
      <c r="F12" s="139"/>
      <c r="G12" s="139"/>
      <c r="H12" s="139"/>
      <c r="I12" s="139"/>
      <c r="J12" s="139"/>
      <c r="K12" s="14"/>
    </row>
    <row r="13" spans="1:13" s="3" customFormat="1" ht="30" customHeight="1" x14ac:dyDescent="0.25">
      <c r="A13" s="4" t="s">
        <v>2</v>
      </c>
      <c r="B13" s="139" t="s">
        <v>118</v>
      </c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3" s="3" customFormat="1" ht="30" customHeight="1" x14ac:dyDescent="0.25">
      <c r="A14" s="4" t="s">
        <v>1</v>
      </c>
      <c r="B14" s="140" t="s">
        <v>29</v>
      </c>
      <c r="C14" s="140"/>
      <c r="D14" s="140"/>
      <c r="E14" s="140"/>
      <c r="F14" s="140"/>
      <c r="G14" s="140"/>
      <c r="H14" s="140"/>
      <c r="I14" s="140"/>
      <c r="J14" s="140"/>
      <c r="K14" s="140"/>
    </row>
    <row r="15" spans="1:13" ht="46.8" x14ac:dyDescent="0.25">
      <c r="A15" s="20" t="s">
        <v>15</v>
      </c>
      <c r="B15" s="21" t="s">
        <v>16</v>
      </c>
      <c r="C15" s="21" t="s">
        <v>17</v>
      </c>
      <c r="D15" s="22" t="s">
        <v>18</v>
      </c>
      <c r="E15" s="22" t="s">
        <v>19</v>
      </c>
    </row>
    <row r="16" spans="1:13" ht="28.05" customHeight="1" x14ac:dyDescent="0.25">
      <c r="A16" s="23" t="s">
        <v>20</v>
      </c>
      <c r="B16" s="18">
        <v>54186</v>
      </c>
      <c r="C16" s="17">
        <v>54186</v>
      </c>
      <c r="D16" s="18">
        <f>C16-B16</f>
        <v>0</v>
      </c>
      <c r="E16" s="24" t="s">
        <v>21</v>
      </c>
    </row>
    <row r="17" spans="1:11" ht="64.95" customHeight="1" x14ac:dyDescent="0.25">
      <c r="A17" s="23" t="s">
        <v>22</v>
      </c>
      <c r="B17" s="18">
        <v>70037</v>
      </c>
      <c r="C17" s="17">
        <v>74437</v>
      </c>
      <c r="D17" s="19">
        <f t="shared" ref="D17:D19" si="0">C17-B17</f>
        <v>4400</v>
      </c>
      <c r="E17" s="25" t="s">
        <v>23</v>
      </c>
    </row>
    <row r="18" spans="1:11" ht="58.05" customHeight="1" x14ac:dyDescent="0.25">
      <c r="A18" s="23" t="s">
        <v>24</v>
      </c>
      <c r="B18" s="18">
        <v>7332</v>
      </c>
      <c r="C18" s="17">
        <v>5313</v>
      </c>
      <c r="D18" s="18">
        <f t="shared" si="0"/>
        <v>-2019</v>
      </c>
      <c r="E18" s="25" t="s">
        <v>25</v>
      </c>
    </row>
    <row r="19" spans="1:11" ht="15.6" x14ac:dyDescent="0.25">
      <c r="A19" s="26" t="s">
        <v>26</v>
      </c>
      <c r="B19" s="27">
        <f>SUM(B16:B18)</f>
        <v>131555</v>
      </c>
      <c r="C19" s="27">
        <f>SUM(C16:C18)</f>
        <v>133936</v>
      </c>
      <c r="D19" s="28">
        <f t="shared" si="0"/>
        <v>2381</v>
      </c>
      <c r="E19" s="29"/>
    </row>
    <row r="21" spans="1:11" ht="28.8" customHeight="1" x14ac:dyDescent="0.25">
      <c r="A21" s="145" t="s">
        <v>28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</row>
    <row r="22" spans="1:11" s="3" customFormat="1" ht="46.8" x14ac:dyDescent="0.25">
      <c r="A22" s="14" t="s">
        <v>11</v>
      </c>
      <c r="B22" s="139" t="s">
        <v>119</v>
      </c>
      <c r="C22" s="139"/>
      <c r="D22" s="139"/>
      <c r="E22" s="139"/>
      <c r="F22" s="139"/>
      <c r="G22" s="139"/>
      <c r="H22" s="139"/>
      <c r="I22" s="139"/>
      <c r="J22" s="139"/>
      <c r="K22" s="14"/>
    </row>
    <row r="23" spans="1:11" s="3" customFormat="1" ht="30" customHeight="1" x14ac:dyDescent="0.25">
      <c r="A23" s="4" t="s">
        <v>2</v>
      </c>
      <c r="B23" s="139" t="s">
        <v>118</v>
      </c>
      <c r="C23" s="139"/>
      <c r="D23" s="139"/>
      <c r="E23" s="139"/>
      <c r="F23" s="139"/>
      <c r="G23" s="139"/>
      <c r="H23" s="139"/>
      <c r="I23" s="139"/>
      <c r="J23" s="139"/>
      <c r="K23" s="139"/>
    </row>
    <row r="24" spans="1:11" s="3" customFormat="1" ht="30" customHeight="1" x14ac:dyDescent="0.25">
      <c r="A24" s="4" t="s">
        <v>1</v>
      </c>
      <c r="B24" s="140" t="s">
        <v>29</v>
      </c>
      <c r="C24" s="140"/>
      <c r="D24" s="140"/>
      <c r="E24" s="140"/>
      <c r="F24" s="140"/>
      <c r="G24" s="140"/>
      <c r="H24" s="140"/>
      <c r="I24" s="140"/>
      <c r="J24" s="140"/>
      <c r="K24" s="140"/>
    </row>
    <row r="25" spans="1:11" ht="31.2" x14ac:dyDescent="0.25">
      <c r="A25" s="20" t="s">
        <v>15</v>
      </c>
      <c r="B25" s="21" t="s">
        <v>30</v>
      </c>
      <c r="C25" s="21" t="s">
        <v>31</v>
      </c>
      <c r="D25" s="21" t="s">
        <v>32</v>
      </c>
    </row>
    <row r="26" spans="1:11" ht="15.6" x14ac:dyDescent="0.25">
      <c r="A26" s="23" t="s">
        <v>20</v>
      </c>
      <c r="B26" s="30">
        <v>54186</v>
      </c>
      <c r="C26" s="18">
        <v>10000</v>
      </c>
      <c r="D26" s="125">
        <f>B26/C26</f>
        <v>5.4185999999999996</v>
      </c>
    </row>
    <row r="27" spans="1:11" ht="15.6" x14ac:dyDescent="0.25">
      <c r="A27" s="23" t="s">
        <v>22</v>
      </c>
      <c r="B27" s="30">
        <v>74437</v>
      </c>
      <c r="C27" s="18">
        <v>15000</v>
      </c>
      <c r="D27" s="125">
        <f>B27/C27</f>
        <v>4.9624666666666668</v>
      </c>
    </row>
    <row r="28" spans="1:11" ht="15.6" x14ac:dyDescent="0.25">
      <c r="A28" s="23" t="s">
        <v>24</v>
      </c>
      <c r="B28" s="30">
        <v>5313</v>
      </c>
      <c r="C28" s="54">
        <v>741</v>
      </c>
      <c r="D28" s="125">
        <f>B28/C28</f>
        <v>7.1700404858299596</v>
      </c>
    </row>
    <row r="29" spans="1:11" ht="15.6" x14ac:dyDescent="0.25">
      <c r="A29" s="26" t="s">
        <v>26</v>
      </c>
      <c r="B29" s="31">
        <f>SUM(B26:B28)</f>
        <v>133936</v>
      </c>
      <c r="C29" s="127">
        <f>SUM(C26:C28)</f>
        <v>25741</v>
      </c>
      <c r="D29" s="126">
        <f>B29/C29</f>
        <v>5.2032166582494854</v>
      </c>
    </row>
    <row r="31" spans="1:11" ht="28.8" customHeight="1" x14ac:dyDescent="0.25">
      <c r="A31" s="145" t="s">
        <v>44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</row>
    <row r="32" spans="1:11" s="3" customFormat="1" ht="46.8" x14ac:dyDescent="0.25">
      <c r="A32" s="14" t="s">
        <v>11</v>
      </c>
      <c r="B32" s="139" t="s">
        <v>120</v>
      </c>
      <c r="C32" s="139"/>
      <c r="D32" s="139"/>
      <c r="E32" s="139"/>
      <c r="F32" s="139"/>
      <c r="G32" s="139"/>
      <c r="H32" s="139"/>
      <c r="I32" s="139"/>
      <c r="J32" s="139"/>
      <c r="K32" s="14"/>
    </row>
    <row r="33" spans="1:11" s="3" customFormat="1" ht="30" customHeight="1" x14ac:dyDescent="0.25">
      <c r="A33" s="4" t="s">
        <v>2</v>
      </c>
      <c r="B33" s="139" t="s">
        <v>118</v>
      </c>
      <c r="C33" s="139"/>
      <c r="D33" s="139"/>
      <c r="E33" s="139"/>
      <c r="F33" s="139"/>
      <c r="G33" s="139"/>
      <c r="H33" s="139"/>
      <c r="I33" s="139"/>
      <c r="J33" s="139"/>
      <c r="K33" s="139"/>
    </row>
    <row r="34" spans="1:11" s="3" customFormat="1" ht="30" customHeight="1" x14ac:dyDescent="0.25">
      <c r="A34" s="4" t="s">
        <v>1</v>
      </c>
      <c r="B34" s="140" t="s">
        <v>45</v>
      </c>
      <c r="C34" s="140"/>
      <c r="D34" s="140"/>
      <c r="E34" s="140"/>
      <c r="F34" s="140"/>
      <c r="G34" s="140"/>
      <c r="H34" s="140"/>
      <c r="I34" s="140"/>
      <c r="J34" s="140"/>
      <c r="K34" s="140"/>
    </row>
    <row r="35" spans="1:11" s="3" customFormat="1" ht="30" customHeight="1" x14ac:dyDescent="0.25">
      <c r="A35" s="4" t="s">
        <v>0</v>
      </c>
      <c r="B35" s="169" t="s">
        <v>121</v>
      </c>
      <c r="C35" s="153"/>
      <c r="D35" s="153"/>
      <c r="E35" s="153"/>
      <c r="F35" s="153"/>
      <c r="G35" s="153"/>
      <c r="H35" s="153"/>
      <c r="I35" s="153"/>
      <c r="J35" s="153"/>
      <c r="K35" s="153"/>
    </row>
    <row r="37" spans="1:11" ht="15.6" x14ac:dyDescent="0.25">
      <c r="A37" s="166" t="s">
        <v>33</v>
      </c>
      <c r="B37" s="167" t="s">
        <v>34</v>
      </c>
      <c r="C37" s="167"/>
      <c r="D37" s="167"/>
      <c r="E37" s="168"/>
      <c r="F37" s="166" t="s">
        <v>35</v>
      </c>
    </row>
    <row r="38" spans="1:11" ht="31.2" x14ac:dyDescent="0.25">
      <c r="A38" s="166"/>
      <c r="B38" s="32" t="s">
        <v>36</v>
      </c>
      <c r="C38" s="32" t="s">
        <v>37</v>
      </c>
      <c r="D38" s="32" t="s">
        <v>38</v>
      </c>
      <c r="E38" s="33" t="s">
        <v>39</v>
      </c>
      <c r="F38" s="166"/>
    </row>
    <row r="39" spans="1:11" ht="15.6" x14ac:dyDescent="0.25">
      <c r="A39" s="34" t="s">
        <v>40</v>
      </c>
      <c r="B39" s="35">
        <v>25757</v>
      </c>
      <c r="C39" s="36">
        <v>25</v>
      </c>
      <c r="D39" s="37">
        <v>5079</v>
      </c>
      <c r="E39" s="38">
        <v>92</v>
      </c>
      <c r="F39" s="39">
        <v>90</v>
      </c>
    </row>
    <row r="40" spans="1:11" ht="15.6" x14ac:dyDescent="0.25">
      <c r="A40" s="34" t="s">
        <v>41</v>
      </c>
      <c r="B40" s="40">
        <v>245439</v>
      </c>
      <c r="C40" s="41">
        <v>285</v>
      </c>
      <c r="D40" s="42">
        <v>16742</v>
      </c>
      <c r="E40" s="38">
        <v>77</v>
      </c>
      <c r="F40" s="39">
        <v>90</v>
      </c>
    </row>
    <row r="41" spans="1:11" ht="15.6" x14ac:dyDescent="0.25">
      <c r="A41" s="43" t="s">
        <v>42</v>
      </c>
      <c r="B41" s="44"/>
      <c r="C41" s="45"/>
      <c r="D41" s="46"/>
      <c r="E41" s="47">
        <v>80</v>
      </c>
      <c r="F41" s="39">
        <v>90</v>
      </c>
    </row>
    <row r="42" spans="1:11" ht="15" x14ac:dyDescent="0.25">
      <c r="A42" s="144" t="s">
        <v>43</v>
      </c>
      <c r="B42" s="144"/>
      <c r="C42" s="144"/>
      <c r="D42" s="144"/>
      <c r="E42" s="144"/>
      <c r="F42" s="144"/>
    </row>
    <row r="44" spans="1:11" ht="28.8" customHeight="1" x14ac:dyDescent="0.25">
      <c r="A44" s="145" t="s">
        <v>122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</row>
    <row r="45" spans="1:11" s="3" customFormat="1" ht="46.8" x14ac:dyDescent="0.25">
      <c r="A45" s="14" t="s">
        <v>11</v>
      </c>
      <c r="B45" s="139" t="s">
        <v>64</v>
      </c>
      <c r="C45" s="139"/>
      <c r="D45" s="139"/>
      <c r="E45" s="139"/>
      <c r="F45" s="139"/>
      <c r="G45" s="139"/>
      <c r="H45" s="139"/>
      <c r="I45" s="139"/>
      <c r="J45" s="139"/>
      <c r="K45" s="14"/>
    </row>
    <row r="46" spans="1:11" s="3" customFormat="1" ht="30" customHeight="1" x14ac:dyDescent="0.25">
      <c r="A46" s="4" t="s">
        <v>2</v>
      </c>
      <c r="B46" s="139" t="s">
        <v>118</v>
      </c>
      <c r="C46" s="139"/>
      <c r="D46" s="139"/>
      <c r="E46" s="139"/>
      <c r="F46" s="139"/>
      <c r="G46" s="139"/>
      <c r="H46" s="139"/>
      <c r="I46" s="139"/>
      <c r="J46" s="139"/>
      <c r="K46" s="139"/>
    </row>
    <row r="47" spans="1:11" s="3" customFormat="1" ht="30" customHeight="1" x14ac:dyDescent="0.25">
      <c r="A47" s="4" t="s">
        <v>1</v>
      </c>
      <c r="B47" s="140" t="s">
        <v>65</v>
      </c>
      <c r="C47" s="140"/>
      <c r="D47" s="140"/>
      <c r="E47" s="140"/>
      <c r="F47" s="140"/>
      <c r="G47" s="140"/>
      <c r="H47" s="140"/>
      <c r="I47" s="140"/>
      <c r="J47" s="140"/>
      <c r="K47" s="140"/>
    </row>
    <row r="48" spans="1:11" s="3" customFormat="1" ht="30" customHeight="1" x14ac:dyDescent="0.3">
      <c r="A48" s="153" t="s">
        <v>0</v>
      </c>
      <c r="B48" s="155" t="s">
        <v>59</v>
      </c>
      <c r="C48" s="73" t="s">
        <v>47</v>
      </c>
      <c r="D48" s="161" t="s">
        <v>60</v>
      </c>
      <c r="E48" s="162"/>
      <c r="F48" s="163"/>
      <c r="G48" s="67"/>
      <c r="I48" s="71"/>
      <c r="J48" s="71"/>
      <c r="K48" s="71"/>
    </row>
    <row r="49" spans="1:11" s="3" customFormat="1" ht="30" customHeight="1" x14ac:dyDescent="0.3">
      <c r="A49" s="153"/>
      <c r="B49" s="155"/>
      <c r="C49" s="73" t="s">
        <v>48</v>
      </c>
      <c r="D49" s="161" t="s">
        <v>61</v>
      </c>
      <c r="E49" s="162"/>
      <c r="F49" s="163"/>
      <c r="G49" s="68"/>
      <c r="I49" s="71"/>
      <c r="J49" s="71"/>
      <c r="K49" s="71"/>
    </row>
    <row r="50" spans="1:11" s="3" customFormat="1" ht="30" customHeight="1" x14ac:dyDescent="0.3">
      <c r="A50" s="153"/>
      <c r="B50" s="155"/>
      <c r="C50" s="73" t="s">
        <v>49</v>
      </c>
      <c r="D50" s="161" t="s">
        <v>62</v>
      </c>
      <c r="E50" s="162"/>
      <c r="F50" s="163"/>
      <c r="G50" s="69"/>
      <c r="I50" s="16"/>
      <c r="J50" s="16"/>
      <c r="K50" s="16"/>
    </row>
    <row r="51" spans="1:11" s="3" customFormat="1" ht="30" customHeight="1" x14ac:dyDescent="0.3">
      <c r="A51" s="154"/>
      <c r="B51" s="155"/>
      <c r="C51" s="73" t="s">
        <v>50</v>
      </c>
      <c r="D51" s="161" t="s">
        <v>63</v>
      </c>
      <c r="E51" s="162"/>
      <c r="F51" s="163"/>
      <c r="G51" s="70"/>
      <c r="I51" s="16"/>
      <c r="J51" s="16"/>
      <c r="K51" s="16"/>
    </row>
    <row r="52" spans="1:11" s="3" customFormat="1" ht="30" customHeight="1" x14ac:dyDescent="0.3">
      <c r="A52" s="124"/>
      <c r="B52" s="128"/>
      <c r="C52" s="129"/>
      <c r="D52" s="130"/>
      <c r="E52" s="131"/>
      <c r="F52" s="131"/>
      <c r="G52" s="72"/>
      <c r="I52" s="123"/>
      <c r="J52" s="123"/>
      <c r="K52" s="123"/>
    </row>
    <row r="53" spans="1:11" s="3" customFormat="1" ht="30" customHeight="1" x14ac:dyDescent="0.25">
      <c r="A53" s="136" t="s">
        <v>46</v>
      </c>
      <c r="B53" s="136"/>
      <c r="C53" s="132" t="s">
        <v>47</v>
      </c>
      <c r="D53" s="133" t="s">
        <v>48</v>
      </c>
      <c r="E53" s="134" t="s">
        <v>49</v>
      </c>
      <c r="F53" s="135" t="s">
        <v>50</v>
      </c>
      <c r="G53" s="51"/>
      <c r="H53" s="72"/>
      <c r="I53" s="16"/>
      <c r="J53" s="16"/>
      <c r="K53" s="16"/>
    </row>
    <row r="54" spans="1:11" ht="15.6" x14ac:dyDescent="0.25">
      <c r="A54" s="164" t="s">
        <v>51</v>
      </c>
      <c r="B54" s="164"/>
      <c r="C54" s="52">
        <v>1260</v>
      </c>
      <c r="D54" s="18">
        <v>27855</v>
      </c>
      <c r="E54" s="18">
        <v>19997</v>
      </c>
      <c r="F54" s="18">
        <v>0</v>
      </c>
      <c r="G54" s="51"/>
      <c r="H54" s="48"/>
      <c r="I54" s="51"/>
      <c r="J54" s="51"/>
      <c r="K54" s="48"/>
    </row>
    <row r="55" spans="1:11" ht="15.6" x14ac:dyDescent="0.25">
      <c r="A55" s="164" t="s">
        <v>52</v>
      </c>
      <c r="B55" s="164"/>
      <c r="C55" s="52">
        <v>15845</v>
      </c>
      <c r="D55" s="18">
        <v>35175</v>
      </c>
      <c r="E55" s="18">
        <v>3907</v>
      </c>
      <c r="F55" s="18">
        <v>16172</v>
      </c>
      <c r="G55" s="51"/>
      <c r="H55" s="48"/>
      <c r="I55" s="51"/>
      <c r="J55" s="51"/>
      <c r="K55" s="48"/>
    </row>
    <row r="56" spans="1:11" ht="15.6" x14ac:dyDescent="0.25">
      <c r="A56" s="164" t="s">
        <v>53</v>
      </c>
      <c r="B56" s="164"/>
      <c r="C56" s="53">
        <v>4238</v>
      </c>
      <c r="D56" s="54">
        <v>682</v>
      </c>
      <c r="E56" s="54">
        <v>0</v>
      </c>
      <c r="F56" s="54">
        <v>0</v>
      </c>
      <c r="G56" s="51"/>
      <c r="H56" s="48"/>
      <c r="I56" s="51"/>
      <c r="J56" s="51"/>
      <c r="K56" s="48"/>
    </row>
    <row r="57" spans="1:11" ht="15.6" x14ac:dyDescent="0.25">
      <c r="A57" s="165" t="s">
        <v>54</v>
      </c>
      <c r="B57" s="165"/>
      <c r="C57" s="55">
        <f>SUM(C54:C56)</f>
        <v>21343</v>
      </c>
      <c r="D57" s="55">
        <f>SUM(D54:D56)</f>
        <v>63712</v>
      </c>
      <c r="E57" s="55">
        <f>SUM(E54:E56)</f>
        <v>23904</v>
      </c>
      <c r="F57" s="56">
        <f>SUM(F54:F56)</f>
        <v>16172</v>
      </c>
      <c r="G57" s="57"/>
      <c r="H57" s="58"/>
      <c r="I57" s="57"/>
      <c r="J57" s="57"/>
      <c r="K57" s="58"/>
    </row>
    <row r="58" spans="1:11" ht="15.6" x14ac:dyDescent="0.25">
      <c r="A58" s="164" t="s">
        <v>55</v>
      </c>
      <c r="B58" s="164"/>
      <c r="C58" s="59">
        <f>C54/SUM(C54:F54)</f>
        <v>2.565564424173318E-2</v>
      </c>
      <c r="D58" s="60">
        <f>D54/SUM(C54:F54)</f>
        <v>0.56717299234402996</v>
      </c>
      <c r="E58" s="60">
        <f>E54/SUM(C54:F54)</f>
        <v>0.40717136341423682</v>
      </c>
      <c r="F58" s="60">
        <f>F54/SUM(C54:F54)</f>
        <v>0</v>
      </c>
      <c r="G58" s="51"/>
      <c r="H58" s="48"/>
      <c r="I58" s="51"/>
      <c r="J58" s="51"/>
      <c r="K58" s="48"/>
    </row>
    <row r="59" spans="1:11" ht="15.6" x14ac:dyDescent="0.25">
      <c r="A59" s="164" t="s">
        <v>56</v>
      </c>
      <c r="B59" s="164"/>
      <c r="C59" s="61">
        <f>C55/SUM(C55:F55)</f>
        <v>0.22285826804877706</v>
      </c>
      <c r="D59" s="62">
        <f t="shared" ref="D59:D61" si="1">D55/SUM(C55:F55)</f>
        <v>0.49473269666240033</v>
      </c>
      <c r="E59" s="62">
        <f t="shared" ref="E59:E61" si="2">E55/SUM(C55:F55)</f>
        <v>5.4951546435252255E-2</v>
      </c>
      <c r="F59" s="62">
        <f t="shared" ref="F59:F61" si="3">F55/SUM(C55:F55)</f>
        <v>0.22745748885357037</v>
      </c>
      <c r="G59" s="51"/>
      <c r="H59" s="48"/>
      <c r="I59" s="51"/>
      <c r="J59" s="51"/>
      <c r="K59" s="48"/>
    </row>
    <row r="60" spans="1:11" ht="15.6" x14ac:dyDescent="0.25">
      <c r="A60" s="164" t="s">
        <v>57</v>
      </c>
      <c r="B60" s="164"/>
      <c r="C60" s="63">
        <f t="shared" ref="C60:C61" si="4">C56/SUM(C56:F56)</f>
        <v>0.86138211382113816</v>
      </c>
      <c r="D60" s="64">
        <f>D56/SUM(C56:F56)</f>
        <v>0.13861788617886178</v>
      </c>
      <c r="E60" s="64">
        <f t="shared" si="2"/>
        <v>0</v>
      </c>
      <c r="F60" s="64">
        <f t="shared" si="3"/>
        <v>0</v>
      </c>
      <c r="G60" s="51"/>
      <c r="H60" s="48"/>
      <c r="I60" s="48"/>
      <c r="J60" s="48"/>
      <c r="K60" s="48"/>
    </row>
    <row r="61" spans="1:11" ht="15.6" x14ac:dyDescent="0.25">
      <c r="A61" s="165" t="s">
        <v>58</v>
      </c>
      <c r="B61" s="165"/>
      <c r="C61" s="65">
        <f t="shared" si="4"/>
        <v>0.17056524762049372</v>
      </c>
      <c r="D61" s="65">
        <f t="shared" si="1"/>
        <v>0.50916239780709815</v>
      </c>
      <c r="E61" s="65">
        <f t="shared" si="2"/>
        <v>0.19103179867498862</v>
      </c>
      <c r="F61" s="66">
        <f t="shared" si="3"/>
        <v>0.12924055589741951</v>
      </c>
      <c r="G61" s="51"/>
      <c r="H61" s="48"/>
      <c r="I61" s="48"/>
      <c r="J61" s="48"/>
      <c r="K61" s="48"/>
    </row>
    <row r="63" spans="1:11" ht="15.6" x14ac:dyDescent="0.25">
      <c r="C63" s="74"/>
      <c r="D63" s="74"/>
      <c r="E63" s="74"/>
      <c r="F63" s="74"/>
      <c r="G63" s="74"/>
      <c r="H63" s="74"/>
    </row>
    <row r="84" spans="1:11" ht="28.8" customHeight="1" x14ac:dyDescent="0.25">
      <c r="A84" s="145" t="s">
        <v>66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</row>
    <row r="85" spans="1:11" s="3" customFormat="1" ht="46.8" x14ac:dyDescent="0.25">
      <c r="A85" s="14" t="s">
        <v>11</v>
      </c>
      <c r="B85" s="139" t="s">
        <v>120</v>
      </c>
      <c r="C85" s="139"/>
      <c r="D85" s="139"/>
      <c r="E85" s="139"/>
      <c r="F85" s="139"/>
      <c r="G85" s="139"/>
      <c r="H85" s="139"/>
      <c r="I85" s="139"/>
      <c r="J85" s="139"/>
      <c r="K85" s="14"/>
    </row>
    <row r="86" spans="1:11" s="3" customFormat="1" ht="30" customHeight="1" x14ac:dyDescent="0.25">
      <c r="A86" s="4" t="s">
        <v>2</v>
      </c>
      <c r="B86" s="139" t="s">
        <v>118</v>
      </c>
      <c r="C86" s="139"/>
      <c r="D86" s="139"/>
      <c r="E86" s="139"/>
      <c r="F86" s="139"/>
      <c r="G86" s="139"/>
      <c r="H86" s="139"/>
      <c r="I86" s="139"/>
      <c r="J86" s="139"/>
      <c r="K86" s="139"/>
    </row>
    <row r="87" spans="1:11" s="3" customFormat="1" ht="30" customHeight="1" x14ac:dyDescent="0.25">
      <c r="A87" s="4" t="s">
        <v>1</v>
      </c>
      <c r="B87" s="140" t="s">
        <v>45</v>
      </c>
      <c r="C87" s="140"/>
      <c r="D87" s="140"/>
      <c r="E87" s="140"/>
      <c r="F87" s="140"/>
      <c r="G87" s="140"/>
      <c r="H87" s="140"/>
      <c r="I87" s="140"/>
      <c r="J87" s="140"/>
      <c r="K87" s="140"/>
    </row>
    <row r="88" spans="1:11" s="3" customFormat="1" ht="15.6" x14ac:dyDescent="0.25">
      <c r="A88" s="153" t="s">
        <v>0</v>
      </c>
      <c r="B88" s="155" t="s">
        <v>59</v>
      </c>
      <c r="C88" s="156" t="s">
        <v>67</v>
      </c>
      <c r="D88" s="156"/>
      <c r="E88" s="157" t="s">
        <v>68</v>
      </c>
      <c r="F88" s="158"/>
      <c r="G88" s="75"/>
      <c r="H88" s="72"/>
      <c r="I88" s="71"/>
      <c r="J88" s="71"/>
      <c r="K88" s="71"/>
    </row>
    <row r="89" spans="1:11" ht="15.3" customHeight="1" x14ac:dyDescent="0.25">
      <c r="A89" s="153"/>
      <c r="B89" s="155"/>
      <c r="C89" s="156" t="s">
        <v>69</v>
      </c>
      <c r="D89" s="156"/>
      <c r="E89" s="157" t="s">
        <v>70</v>
      </c>
      <c r="F89" s="158"/>
      <c r="G89" s="76"/>
      <c r="H89" s="72"/>
    </row>
    <row r="90" spans="1:11" ht="15" x14ac:dyDescent="0.25">
      <c r="A90" s="153"/>
      <c r="B90" s="155"/>
      <c r="C90" s="156" t="s">
        <v>71</v>
      </c>
      <c r="D90" s="156"/>
      <c r="E90" s="159" t="s">
        <v>71</v>
      </c>
      <c r="F90" s="160"/>
      <c r="G90" s="77"/>
      <c r="H90" s="72"/>
    </row>
    <row r="91" spans="1:11" ht="15" x14ac:dyDescent="0.25">
      <c r="A91" s="154"/>
      <c r="B91" s="155"/>
      <c r="C91" s="156" t="s">
        <v>72</v>
      </c>
      <c r="D91" s="156"/>
      <c r="E91" s="159" t="s">
        <v>73</v>
      </c>
      <c r="F91" s="160"/>
      <c r="G91" s="78"/>
      <c r="H91" s="72"/>
    </row>
    <row r="92" spans="1:11" ht="13.8" x14ac:dyDescent="0.25">
      <c r="B92" s="150" t="s">
        <v>74</v>
      </c>
      <c r="C92" s="150"/>
      <c r="D92" s="150"/>
      <c r="E92" s="150"/>
      <c r="F92" s="150"/>
      <c r="G92" s="150"/>
    </row>
    <row r="94" spans="1:11" ht="46.8" x14ac:dyDescent="0.25">
      <c r="A94" s="151" t="s">
        <v>46</v>
      </c>
      <c r="B94" s="152"/>
      <c r="C94" s="82" t="s">
        <v>75</v>
      </c>
      <c r="D94" s="83" t="s">
        <v>76</v>
      </c>
      <c r="E94" s="84" t="s">
        <v>71</v>
      </c>
      <c r="F94" s="85" t="s">
        <v>72</v>
      </c>
      <c r="G94" s="86"/>
      <c r="H94" s="51"/>
      <c r="I94" s="48"/>
      <c r="J94" s="48"/>
      <c r="K94" s="48"/>
    </row>
    <row r="95" spans="1:11" ht="15.6" x14ac:dyDescent="0.25">
      <c r="A95" s="148" t="s">
        <v>51</v>
      </c>
      <c r="B95" s="149"/>
      <c r="C95" s="18">
        <v>1260</v>
      </c>
      <c r="D95" s="18">
        <v>43029</v>
      </c>
      <c r="E95" s="18">
        <v>4823</v>
      </c>
      <c r="F95" s="18">
        <v>0</v>
      </c>
      <c r="G95" s="79"/>
      <c r="H95" s="51"/>
      <c r="I95" s="48"/>
      <c r="J95" s="48"/>
      <c r="K95" s="48"/>
    </row>
    <row r="96" spans="1:11" ht="15.6" x14ac:dyDescent="0.25">
      <c r="A96" s="148" t="s">
        <v>77</v>
      </c>
      <c r="B96" s="149"/>
      <c r="C96" s="18">
        <v>12190</v>
      </c>
      <c r="D96" s="18">
        <v>47413</v>
      </c>
      <c r="E96" s="18">
        <v>10753</v>
      </c>
      <c r="F96" s="18">
        <v>743</v>
      </c>
      <c r="G96" s="79"/>
      <c r="H96" s="51"/>
      <c r="I96" s="48"/>
      <c r="J96" s="48"/>
      <c r="K96" s="48"/>
    </row>
    <row r="97" spans="1:11" ht="15.6" x14ac:dyDescent="0.25">
      <c r="A97" s="148" t="s">
        <v>53</v>
      </c>
      <c r="B97" s="149"/>
      <c r="C97" s="54">
        <v>2863</v>
      </c>
      <c r="D97" s="54">
        <v>0</v>
      </c>
      <c r="E97" s="54">
        <v>2057</v>
      </c>
      <c r="F97" s="18">
        <v>0</v>
      </c>
      <c r="G97" s="79"/>
      <c r="H97" s="51"/>
      <c r="I97" s="48"/>
      <c r="J97" s="48"/>
      <c r="K97" s="48"/>
    </row>
    <row r="98" spans="1:11" ht="15.6" x14ac:dyDescent="0.25">
      <c r="A98" s="146" t="s">
        <v>54</v>
      </c>
      <c r="B98" s="147"/>
      <c r="C98" s="55">
        <f t="shared" ref="C98" si="5">SUM(C95:C97)</f>
        <v>16313</v>
      </c>
      <c r="D98" s="55">
        <f t="shared" ref="D98:F98" si="6">SUM(D95:D97)</f>
        <v>90442</v>
      </c>
      <c r="E98" s="56">
        <f t="shared" si="6"/>
        <v>17633</v>
      </c>
      <c r="F98" s="31">
        <f t="shared" si="6"/>
        <v>743</v>
      </c>
      <c r="G98" s="87"/>
      <c r="H98" s="51"/>
      <c r="I98" s="48"/>
      <c r="J98" s="48"/>
      <c r="K98" s="48"/>
    </row>
    <row r="99" spans="1:11" ht="15.6" x14ac:dyDescent="0.25">
      <c r="A99" s="148" t="s">
        <v>55</v>
      </c>
      <c r="B99" s="149"/>
      <c r="C99" s="80">
        <f>C95/SUM(C95:F95)</f>
        <v>2.565564424173318E-2</v>
      </c>
      <c r="D99" s="60">
        <f>D95/SUM(C95:F95)</f>
        <v>0.8761402508551881</v>
      </c>
      <c r="E99" s="60">
        <f>E95/SUM(C95:F95)</f>
        <v>9.8204104903078682E-2</v>
      </c>
      <c r="F99" s="60">
        <f>F95/SUM(C95:F95)</f>
        <v>0</v>
      </c>
      <c r="G99" s="81"/>
      <c r="H99" s="51"/>
      <c r="I99" s="48"/>
      <c r="J99" s="48"/>
      <c r="K99" s="48"/>
    </row>
    <row r="100" spans="1:11" ht="15.6" x14ac:dyDescent="0.25">
      <c r="A100" s="148" t="s">
        <v>78</v>
      </c>
      <c r="B100" s="149"/>
      <c r="C100" s="61">
        <f>C96/SUM(C96:F96)</f>
        <v>0.17145107526125544</v>
      </c>
      <c r="D100" s="62">
        <f t="shared" ref="D100" si="7">D96/SUM(C96:F96)</f>
        <v>0.66685888690417583</v>
      </c>
      <c r="E100" s="62">
        <f t="shared" ref="E100:E101" si="8">E96/SUM(C96:F96)</f>
        <v>0.15123982053193435</v>
      </c>
      <c r="F100" s="62">
        <f t="shared" ref="F100:F101" si="9">F96/SUM(C96:F96)</f>
        <v>1.0450217302634355E-2</v>
      </c>
      <c r="G100" s="81"/>
      <c r="H100" s="51"/>
      <c r="I100" s="48"/>
      <c r="J100" s="48"/>
      <c r="K100" s="48"/>
    </row>
    <row r="101" spans="1:11" ht="15.6" x14ac:dyDescent="0.25">
      <c r="A101" s="148" t="s">
        <v>57</v>
      </c>
      <c r="B101" s="149"/>
      <c r="C101" s="63">
        <f t="shared" ref="C101:C102" si="10">C97/SUM(C97:F97)</f>
        <v>0.58191056910569106</v>
      </c>
      <c r="D101" s="64">
        <f>D97/SUM(C97:F97)</f>
        <v>0</v>
      </c>
      <c r="E101" s="64">
        <f t="shared" si="8"/>
        <v>0.41808943089430894</v>
      </c>
      <c r="F101" s="64">
        <f t="shared" si="9"/>
        <v>0</v>
      </c>
      <c r="G101" s="81"/>
      <c r="H101" s="51"/>
      <c r="I101" s="48"/>
      <c r="J101" s="48"/>
      <c r="K101" s="48"/>
    </row>
    <row r="102" spans="1:11" ht="15.6" x14ac:dyDescent="0.25">
      <c r="A102" s="146" t="s">
        <v>58</v>
      </c>
      <c r="B102" s="147"/>
      <c r="C102" s="65">
        <f t="shared" si="10"/>
        <v>0.13036737499100942</v>
      </c>
      <c r="D102" s="65">
        <f t="shared" ref="D102" si="11">D98/SUM(B98:E98)</f>
        <v>0.72709586133710646</v>
      </c>
      <c r="E102" s="66">
        <f t="shared" ref="E102" si="12">E98/SUM(B98:E98)</f>
        <v>0.14175804740007075</v>
      </c>
      <c r="F102" s="88">
        <f>F98/SUM(D98:F98)</f>
        <v>6.8279144994394308E-3</v>
      </c>
      <c r="G102" s="89"/>
      <c r="H102" s="51"/>
      <c r="I102" s="48"/>
      <c r="J102" s="48"/>
      <c r="K102" s="48"/>
    </row>
    <row r="121" spans="1:11" ht="28.8" customHeight="1" x14ac:dyDescent="0.25">
      <c r="A121" s="145" t="s">
        <v>79</v>
      </c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</row>
    <row r="122" spans="1:11" s="3" customFormat="1" ht="46.8" x14ac:dyDescent="0.25">
      <c r="A122" s="14" t="s">
        <v>11</v>
      </c>
      <c r="B122" s="138" t="s">
        <v>80</v>
      </c>
      <c r="C122" s="138"/>
      <c r="D122" s="138"/>
      <c r="E122" s="138"/>
      <c r="F122" s="138"/>
      <c r="G122" s="138"/>
      <c r="H122" s="138"/>
      <c r="I122" s="138"/>
      <c r="J122" s="138"/>
      <c r="K122" s="14"/>
    </row>
    <row r="123" spans="1:11" s="3" customFormat="1" ht="30" customHeight="1" x14ac:dyDescent="0.25">
      <c r="A123" s="4" t="s">
        <v>2</v>
      </c>
      <c r="B123" s="139" t="s">
        <v>118</v>
      </c>
      <c r="C123" s="139"/>
      <c r="D123" s="139"/>
      <c r="E123" s="139"/>
      <c r="F123" s="139"/>
      <c r="G123" s="139"/>
      <c r="H123" s="139"/>
      <c r="I123" s="139"/>
      <c r="J123" s="139"/>
      <c r="K123" s="139"/>
    </row>
    <row r="124" spans="1:11" s="3" customFormat="1" ht="30" customHeight="1" x14ac:dyDescent="0.25">
      <c r="A124" s="4" t="s">
        <v>1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</row>
    <row r="126" spans="1:11" ht="28.8" customHeight="1" x14ac:dyDescent="0.25">
      <c r="A126" s="145" t="s">
        <v>81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</row>
    <row r="127" spans="1:11" s="3" customFormat="1" ht="46.8" x14ac:dyDescent="0.25">
      <c r="A127" s="14" t="s">
        <v>11</v>
      </c>
      <c r="B127" s="139" t="s">
        <v>123</v>
      </c>
      <c r="C127" s="139"/>
      <c r="D127" s="139"/>
      <c r="E127" s="139"/>
      <c r="F127" s="139"/>
      <c r="G127" s="139"/>
      <c r="H127" s="139"/>
      <c r="I127" s="139"/>
      <c r="J127" s="139"/>
      <c r="K127" s="14"/>
    </row>
    <row r="128" spans="1:11" s="3" customFormat="1" ht="30" customHeight="1" x14ac:dyDescent="0.25">
      <c r="A128" s="4" t="s">
        <v>2</v>
      </c>
      <c r="B128" s="139" t="s">
        <v>118</v>
      </c>
      <c r="C128" s="139"/>
      <c r="D128" s="139"/>
      <c r="E128" s="139"/>
      <c r="F128" s="139"/>
      <c r="G128" s="139"/>
      <c r="H128" s="139"/>
      <c r="I128" s="139"/>
      <c r="J128" s="139"/>
      <c r="K128" s="139"/>
    </row>
    <row r="129" spans="1:16" s="3" customFormat="1" ht="30" customHeight="1" x14ac:dyDescent="0.25">
      <c r="A129" s="4" t="s">
        <v>1</v>
      </c>
      <c r="B129" s="140" t="s">
        <v>65</v>
      </c>
      <c r="C129" s="140"/>
      <c r="D129" s="140"/>
      <c r="E129" s="140"/>
      <c r="F129" s="140"/>
      <c r="G129" s="140"/>
      <c r="H129" s="140"/>
      <c r="I129" s="140"/>
      <c r="J129" s="140"/>
      <c r="K129" s="140"/>
    </row>
    <row r="130" spans="1:16" ht="31.2" x14ac:dyDescent="0.25">
      <c r="A130" s="85" t="s">
        <v>82</v>
      </c>
      <c r="B130" s="90" t="s">
        <v>83</v>
      </c>
      <c r="C130" s="91" t="s">
        <v>84</v>
      </c>
      <c r="D130" s="49" t="s">
        <v>85</v>
      </c>
      <c r="E130" s="92" t="s">
        <v>86</v>
      </c>
      <c r="F130" s="50" t="s">
        <v>87</v>
      </c>
      <c r="G130" s="93" t="s">
        <v>88</v>
      </c>
      <c r="H130" s="94" t="s">
        <v>89</v>
      </c>
      <c r="I130" s="85" t="s">
        <v>90</v>
      </c>
      <c r="J130" s="48"/>
      <c r="K130" s="48"/>
      <c r="L130" s="48"/>
      <c r="M130" s="48"/>
      <c r="N130" s="48"/>
      <c r="O130" s="48"/>
      <c r="P130" s="48"/>
    </row>
    <row r="131" spans="1:16" ht="15.6" x14ac:dyDescent="0.25">
      <c r="A131" s="95" t="s">
        <v>51</v>
      </c>
      <c r="B131" s="18">
        <v>0</v>
      </c>
      <c r="C131" s="18">
        <v>564</v>
      </c>
      <c r="D131" s="18">
        <v>21631</v>
      </c>
      <c r="E131" s="18">
        <v>26917</v>
      </c>
      <c r="F131" s="18">
        <v>0</v>
      </c>
      <c r="G131" s="18">
        <v>0</v>
      </c>
      <c r="H131" s="18">
        <v>0</v>
      </c>
      <c r="I131" s="18">
        <v>0</v>
      </c>
      <c r="J131" s="48"/>
      <c r="K131" s="48"/>
      <c r="L131" s="48"/>
      <c r="M131" s="48"/>
      <c r="N131" s="48"/>
      <c r="O131" s="48"/>
      <c r="P131" s="48"/>
    </row>
    <row r="132" spans="1:16" ht="15.6" x14ac:dyDescent="0.25">
      <c r="A132" s="95" t="s">
        <v>91</v>
      </c>
      <c r="B132" s="18">
        <v>0</v>
      </c>
      <c r="C132" s="18">
        <v>0</v>
      </c>
      <c r="D132" s="18">
        <v>7998</v>
      </c>
      <c r="E132" s="18">
        <v>62919</v>
      </c>
      <c r="F132" s="18">
        <v>0</v>
      </c>
      <c r="G132" s="18">
        <v>182</v>
      </c>
      <c r="H132" s="18">
        <v>0</v>
      </c>
      <c r="I132" s="18">
        <v>0</v>
      </c>
      <c r="J132" s="48"/>
      <c r="K132" s="48"/>
      <c r="L132" s="48"/>
      <c r="M132" s="48"/>
      <c r="N132" s="48"/>
      <c r="O132" s="48"/>
      <c r="P132" s="48"/>
    </row>
    <row r="133" spans="1:16" ht="15.6" x14ac:dyDescent="0.25">
      <c r="A133" s="95" t="s">
        <v>53</v>
      </c>
      <c r="B133" s="18">
        <v>0</v>
      </c>
      <c r="C133" s="18">
        <v>0</v>
      </c>
      <c r="D133" s="18">
        <v>3545</v>
      </c>
      <c r="E133" s="18">
        <v>0</v>
      </c>
      <c r="F133" s="18">
        <v>0</v>
      </c>
      <c r="G133" s="18">
        <v>0</v>
      </c>
      <c r="H133" s="18">
        <v>0</v>
      </c>
      <c r="I133" s="18">
        <v>1375</v>
      </c>
      <c r="J133" s="48"/>
      <c r="K133" s="48"/>
      <c r="L133" s="48"/>
      <c r="M133" s="48"/>
      <c r="N133" s="48"/>
      <c r="O133" s="48"/>
      <c r="P133" s="48"/>
    </row>
    <row r="134" spans="1:16" ht="15.6" x14ac:dyDescent="0.25">
      <c r="A134" s="39" t="s">
        <v>54</v>
      </c>
      <c r="B134" s="96">
        <f t="shared" ref="B134:I134" si="13">SUM(B131:B133)</f>
        <v>0</v>
      </c>
      <c r="C134" s="96">
        <f t="shared" si="13"/>
        <v>564</v>
      </c>
      <c r="D134" s="96">
        <f t="shared" si="13"/>
        <v>33174</v>
      </c>
      <c r="E134" s="96">
        <f t="shared" si="13"/>
        <v>89836</v>
      </c>
      <c r="F134" s="96">
        <f t="shared" si="13"/>
        <v>0</v>
      </c>
      <c r="G134" s="96">
        <f t="shared" si="13"/>
        <v>182</v>
      </c>
      <c r="H134" s="96">
        <f t="shared" si="13"/>
        <v>0</v>
      </c>
      <c r="I134" s="96">
        <f t="shared" si="13"/>
        <v>1375</v>
      </c>
      <c r="J134" s="48"/>
      <c r="K134" s="48"/>
      <c r="L134" s="48"/>
      <c r="M134" s="48"/>
      <c r="N134" s="48"/>
      <c r="O134" s="48"/>
      <c r="P134" s="48"/>
    </row>
    <row r="135" spans="1:16" ht="15.6" x14ac:dyDescent="0.25">
      <c r="A135" s="95" t="s">
        <v>55</v>
      </c>
      <c r="B135" s="62">
        <v>0</v>
      </c>
      <c r="C135" s="62">
        <v>1.0999999999999999E-2</v>
      </c>
      <c r="D135" s="62">
        <v>0.44</v>
      </c>
      <c r="E135" s="62">
        <v>0.54800000000000004</v>
      </c>
      <c r="F135" s="62">
        <v>0</v>
      </c>
      <c r="G135" s="62">
        <v>0</v>
      </c>
      <c r="H135" s="62">
        <v>0</v>
      </c>
      <c r="I135" s="62">
        <v>0</v>
      </c>
      <c r="J135" s="48"/>
      <c r="K135" s="48"/>
      <c r="L135" s="48"/>
      <c r="M135" s="48"/>
      <c r="N135" s="48"/>
      <c r="O135" s="48"/>
      <c r="P135" s="48"/>
    </row>
    <row r="136" spans="1:16" ht="15.6" x14ac:dyDescent="0.25">
      <c r="A136" s="95" t="s">
        <v>92</v>
      </c>
      <c r="B136" s="62">
        <v>0</v>
      </c>
      <c r="C136" s="62">
        <v>0</v>
      </c>
      <c r="D136" s="62">
        <v>0.112</v>
      </c>
      <c r="E136" s="62">
        <v>0.88500000000000001</v>
      </c>
      <c r="F136" s="62">
        <v>0</v>
      </c>
      <c r="G136" s="62">
        <v>3.0000000000000001E-3</v>
      </c>
      <c r="H136" s="62">
        <v>0</v>
      </c>
      <c r="I136" s="62">
        <v>0</v>
      </c>
      <c r="J136" s="48"/>
      <c r="K136" s="48"/>
      <c r="L136" s="48"/>
      <c r="M136" s="48"/>
      <c r="N136" s="48"/>
      <c r="O136" s="48"/>
      <c r="P136" s="48"/>
    </row>
    <row r="137" spans="1:16" ht="15.6" x14ac:dyDescent="0.25">
      <c r="A137" s="95" t="s">
        <v>57</v>
      </c>
      <c r="B137" s="62">
        <v>0</v>
      </c>
      <c r="C137" s="62">
        <v>0</v>
      </c>
      <c r="D137" s="62">
        <v>0.72099999999999997</v>
      </c>
      <c r="E137" s="62">
        <v>0</v>
      </c>
      <c r="F137" s="62">
        <v>0</v>
      </c>
      <c r="G137" s="62">
        <v>0</v>
      </c>
      <c r="H137" s="62">
        <v>0</v>
      </c>
      <c r="I137" s="62">
        <v>0.27900000000000003</v>
      </c>
      <c r="J137" s="48"/>
      <c r="K137" s="48"/>
      <c r="L137" s="48"/>
      <c r="M137" s="48"/>
      <c r="N137" s="48"/>
      <c r="O137" s="48"/>
      <c r="P137" s="48"/>
    </row>
    <row r="138" spans="1:16" ht="15.6" x14ac:dyDescent="0.25">
      <c r="A138" s="39" t="s">
        <v>58</v>
      </c>
      <c r="B138" s="97">
        <f>SUM(B135:B137)</f>
        <v>0</v>
      </c>
      <c r="C138" s="97">
        <v>5.0000000000000001E-3</v>
      </c>
      <c r="D138" s="97">
        <v>0.26500000000000001</v>
      </c>
      <c r="E138" s="97">
        <v>0.71799999999999997</v>
      </c>
      <c r="F138" s="97">
        <v>0</v>
      </c>
      <c r="G138" s="97">
        <v>1E-3</v>
      </c>
      <c r="H138" s="97">
        <v>0</v>
      </c>
      <c r="I138" s="97">
        <v>1.0999999999999999E-2</v>
      </c>
      <c r="J138" s="48"/>
      <c r="K138" s="48"/>
      <c r="L138" s="48"/>
      <c r="M138" s="48"/>
      <c r="N138" s="48"/>
      <c r="O138" s="48"/>
      <c r="P138" s="48"/>
    </row>
    <row r="139" spans="1:16" ht="15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</row>
    <row r="140" spans="1:16" ht="15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</row>
    <row r="141" spans="1:16" ht="31.2" x14ac:dyDescent="0.25">
      <c r="A141" s="85" t="s">
        <v>93</v>
      </c>
      <c r="B141" s="98" t="s">
        <v>83</v>
      </c>
      <c r="C141" s="99" t="s">
        <v>84</v>
      </c>
      <c r="D141" s="100" t="s">
        <v>85</v>
      </c>
      <c r="E141" s="101" t="s">
        <v>86</v>
      </c>
      <c r="F141" s="102" t="s">
        <v>87</v>
      </c>
      <c r="G141" s="103" t="s">
        <v>88</v>
      </c>
      <c r="H141" s="104" t="s">
        <v>89</v>
      </c>
      <c r="I141" s="85" t="s">
        <v>90</v>
      </c>
      <c r="J141" s="48"/>
      <c r="K141" s="48"/>
      <c r="L141" s="48"/>
      <c r="M141" s="48"/>
      <c r="N141" s="48"/>
      <c r="O141" s="48"/>
      <c r="P141" s="48"/>
    </row>
    <row r="142" spans="1:16" ht="15.6" x14ac:dyDescent="0.25">
      <c r="A142" s="95" t="s">
        <v>51</v>
      </c>
      <c r="B142" s="18">
        <v>1260</v>
      </c>
      <c r="C142" s="18">
        <v>20935</v>
      </c>
      <c r="D142" s="18">
        <v>26917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48"/>
      <c r="K142" s="48"/>
      <c r="L142" s="48"/>
      <c r="M142" s="48"/>
      <c r="N142" s="48"/>
      <c r="O142" s="48"/>
      <c r="P142" s="48"/>
    </row>
    <row r="143" spans="1:16" ht="15.6" x14ac:dyDescent="0.25">
      <c r="A143" s="95" t="s">
        <v>91</v>
      </c>
      <c r="B143" s="18">
        <v>5048</v>
      </c>
      <c r="C143" s="18">
        <v>0</v>
      </c>
      <c r="D143" s="18">
        <v>3132</v>
      </c>
      <c r="E143" s="18">
        <v>62919</v>
      </c>
      <c r="F143" s="18">
        <v>0</v>
      </c>
      <c r="G143" s="18">
        <v>0</v>
      </c>
      <c r="H143" s="18">
        <v>0</v>
      </c>
      <c r="I143" s="18">
        <v>0</v>
      </c>
      <c r="J143" s="48"/>
      <c r="K143" s="48"/>
      <c r="L143" s="48"/>
      <c r="M143" s="48"/>
      <c r="N143" s="48"/>
      <c r="O143" s="48"/>
      <c r="P143" s="48"/>
    </row>
    <row r="144" spans="1:16" ht="15.6" x14ac:dyDescent="0.25">
      <c r="A144" s="95" t="s">
        <v>53</v>
      </c>
      <c r="B144" s="18">
        <v>682</v>
      </c>
      <c r="C144" s="18">
        <v>2863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1375</v>
      </c>
      <c r="J144" s="48"/>
      <c r="K144" s="48"/>
      <c r="L144" s="48"/>
      <c r="M144" s="48"/>
      <c r="N144" s="48"/>
      <c r="O144" s="48"/>
      <c r="P144" s="48"/>
    </row>
    <row r="145" spans="1:16" ht="15.6" x14ac:dyDescent="0.25">
      <c r="A145" s="39" t="s">
        <v>54</v>
      </c>
      <c r="B145" s="96">
        <f t="shared" ref="B145:I145" si="14">SUM(B142:B144)</f>
        <v>6990</v>
      </c>
      <c r="C145" s="96">
        <f t="shared" si="14"/>
        <v>23798</v>
      </c>
      <c r="D145" s="96">
        <f t="shared" si="14"/>
        <v>30049</v>
      </c>
      <c r="E145" s="96">
        <f t="shared" si="14"/>
        <v>62919</v>
      </c>
      <c r="F145" s="96">
        <f t="shared" si="14"/>
        <v>0</v>
      </c>
      <c r="G145" s="96">
        <f t="shared" si="14"/>
        <v>0</v>
      </c>
      <c r="H145" s="96">
        <f t="shared" si="14"/>
        <v>0</v>
      </c>
      <c r="I145" s="96">
        <f t="shared" si="14"/>
        <v>1375</v>
      </c>
      <c r="J145" s="48"/>
      <c r="K145" s="48"/>
      <c r="L145" s="48"/>
      <c r="M145" s="48"/>
      <c r="N145" s="48"/>
      <c r="O145" s="48"/>
      <c r="P145" s="48"/>
    </row>
    <row r="146" spans="1:16" ht="15.6" x14ac:dyDescent="0.25">
      <c r="A146" s="95" t="s">
        <v>55</v>
      </c>
      <c r="B146" s="62">
        <v>2.5999999999999999E-2</v>
      </c>
      <c r="C146" s="62">
        <v>0.42599999999999999</v>
      </c>
      <c r="D146" s="62">
        <v>0.54800000000000004</v>
      </c>
      <c r="E146" s="62">
        <v>0</v>
      </c>
      <c r="F146" s="62">
        <v>0</v>
      </c>
      <c r="G146" s="62">
        <v>0</v>
      </c>
      <c r="H146" s="62">
        <v>0</v>
      </c>
      <c r="I146" s="62">
        <v>0</v>
      </c>
      <c r="J146" s="48"/>
      <c r="K146" s="48"/>
      <c r="L146" s="48"/>
      <c r="M146" s="48"/>
      <c r="N146" s="48"/>
      <c r="O146" s="48"/>
      <c r="P146" s="48"/>
    </row>
    <row r="147" spans="1:16" ht="15.6" x14ac:dyDescent="0.25">
      <c r="A147" s="95" t="s">
        <v>92</v>
      </c>
      <c r="B147" s="62">
        <v>7.0999999999999994E-2</v>
      </c>
      <c r="C147" s="62">
        <v>0</v>
      </c>
      <c r="D147" s="62">
        <v>4.3999999999999997E-2</v>
      </c>
      <c r="E147" s="62">
        <v>0.88500000000000001</v>
      </c>
      <c r="F147" s="62">
        <v>0</v>
      </c>
      <c r="G147" s="62">
        <v>0</v>
      </c>
      <c r="H147" s="62">
        <v>0</v>
      </c>
      <c r="I147" s="62">
        <v>0</v>
      </c>
      <c r="J147" s="48"/>
      <c r="K147" s="48"/>
      <c r="L147" s="48"/>
      <c r="M147" s="48"/>
      <c r="N147" s="48"/>
      <c r="O147" s="48"/>
      <c r="P147" s="48"/>
    </row>
    <row r="148" spans="1:16" ht="15.6" x14ac:dyDescent="0.25">
      <c r="A148" s="95" t="s">
        <v>57</v>
      </c>
      <c r="B148" s="62">
        <v>0.13900000000000001</v>
      </c>
      <c r="C148" s="62">
        <v>0.58199999999999996</v>
      </c>
      <c r="D148" s="62">
        <v>0</v>
      </c>
      <c r="E148" s="62">
        <v>0</v>
      </c>
      <c r="F148" s="62">
        <v>0</v>
      </c>
      <c r="G148" s="62">
        <v>0</v>
      </c>
      <c r="H148" s="62">
        <v>0</v>
      </c>
      <c r="I148" s="62">
        <v>0.27900000000000003</v>
      </c>
      <c r="J148" s="48"/>
      <c r="K148" s="48"/>
      <c r="L148" s="48"/>
      <c r="M148" s="48"/>
      <c r="N148" s="48"/>
      <c r="O148" s="48"/>
      <c r="P148" s="48"/>
    </row>
    <row r="149" spans="1:16" ht="15.6" x14ac:dyDescent="0.25">
      <c r="A149" s="39" t="s">
        <v>58</v>
      </c>
      <c r="B149" s="97">
        <v>5.6000000000000001E-2</v>
      </c>
      <c r="C149" s="97">
        <v>0.19</v>
      </c>
      <c r="D149" s="97">
        <v>0.24</v>
      </c>
      <c r="E149" s="97">
        <v>0.503</v>
      </c>
      <c r="F149" s="97">
        <v>0</v>
      </c>
      <c r="G149" s="97">
        <v>0</v>
      </c>
      <c r="H149" s="97">
        <v>0</v>
      </c>
      <c r="I149" s="97">
        <v>1.0999999999999999E-2</v>
      </c>
      <c r="J149" s="48"/>
      <c r="K149" s="48"/>
      <c r="L149" s="48"/>
      <c r="M149" s="48"/>
      <c r="N149" s="48"/>
      <c r="O149" s="48"/>
      <c r="P149" s="48"/>
    </row>
    <row r="150" spans="1:16" ht="15" x14ac:dyDescent="0.25">
      <c r="A150" s="144" t="s">
        <v>94</v>
      </c>
      <c r="B150" s="144"/>
      <c r="C150" s="144"/>
      <c r="D150" s="144"/>
      <c r="E150" s="144"/>
      <c r="F150" s="144"/>
      <c r="G150" s="48"/>
      <c r="H150" s="48"/>
      <c r="I150" s="48"/>
      <c r="J150" s="48"/>
      <c r="K150" s="48"/>
      <c r="L150" s="48"/>
      <c r="M150" s="48"/>
      <c r="N150" s="48"/>
      <c r="O150" s="48"/>
      <c r="P150" s="48"/>
    </row>
    <row r="151" spans="1:16" ht="15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</row>
    <row r="152" spans="1:16" ht="15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</row>
    <row r="153" spans="1:16" ht="15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</row>
    <row r="154" spans="1:16" ht="15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</row>
    <row r="155" spans="1:16" ht="15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</row>
    <row r="156" spans="1:16" ht="15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</row>
    <row r="157" spans="1:16" ht="15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</row>
    <row r="158" spans="1:16" ht="15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</row>
    <row r="159" spans="1:16" ht="15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</row>
    <row r="160" spans="1:16" ht="15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</row>
    <row r="161" spans="1:16" ht="15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</row>
    <row r="162" spans="1:16" ht="15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</row>
    <row r="163" spans="1:16" ht="15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</row>
    <row r="164" spans="1:16" ht="15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</row>
    <row r="165" spans="1:16" ht="15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</row>
    <row r="166" spans="1:16" ht="15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</row>
    <row r="167" spans="1:16" ht="15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</row>
    <row r="168" spans="1:16" ht="28.8" customHeight="1" x14ac:dyDescent="0.25">
      <c r="A168" s="145" t="s">
        <v>95</v>
      </c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</row>
    <row r="169" spans="1:16" s="3" customFormat="1" ht="46.8" x14ac:dyDescent="0.25">
      <c r="A169" s="14" t="s">
        <v>11</v>
      </c>
      <c r="B169" s="138" t="s">
        <v>96</v>
      </c>
      <c r="C169" s="138"/>
      <c r="D169" s="138"/>
      <c r="E169" s="138"/>
      <c r="F169" s="138"/>
      <c r="G169" s="138"/>
      <c r="H169" s="138"/>
      <c r="I169" s="138"/>
      <c r="J169" s="138"/>
      <c r="K169" s="14"/>
    </row>
    <row r="170" spans="1:16" s="3" customFormat="1" ht="30" customHeight="1" x14ac:dyDescent="0.25">
      <c r="A170" s="4" t="s">
        <v>2</v>
      </c>
      <c r="B170" s="139" t="s">
        <v>124</v>
      </c>
      <c r="C170" s="139"/>
      <c r="D170" s="139"/>
      <c r="E170" s="139"/>
      <c r="F170" s="139"/>
      <c r="G170" s="139"/>
      <c r="H170" s="139"/>
      <c r="I170" s="139"/>
      <c r="J170" s="139"/>
      <c r="K170" s="139"/>
    </row>
    <row r="171" spans="1:16" s="3" customFormat="1" ht="30" customHeight="1" x14ac:dyDescent="0.25">
      <c r="A171" s="4" t="s">
        <v>1</v>
      </c>
      <c r="B171" s="140" t="s">
        <v>125</v>
      </c>
      <c r="C171" s="140"/>
      <c r="D171" s="140"/>
      <c r="E171" s="140"/>
      <c r="F171" s="140"/>
      <c r="G171" s="140"/>
      <c r="H171" s="140"/>
      <c r="I171" s="140"/>
      <c r="J171" s="140"/>
      <c r="K171" s="140"/>
    </row>
    <row r="172" spans="1:16" ht="15.6" x14ac:dyDescent="0.25">
      <c r="A172" s="141" t="s">
        <v>97</v>
      </c>
      <c r="B172" s="142" t="s">
        <v>98</v>
      </c>
      <c r="C172" s="142" t="s">
        <v>99</v>
      </c>
      <c r="D172" s="142" t="s">
        <v>100</v>
      </c>
      <c r="E172" s="142"/>
      <c r="F172" s="142"/>
      <c r="G172" s="142"/>
      <c r="H172" s="143" t="s">
        <v>101</v>
      </c>
      <c r="I172" s="143" t="s">
        <v>102</v>
      </c>
    </row>
    <row r="173" spans="1:16" ht="31.2" x14ac:dyDescent="0.25">
      <c r="A173" s="141"/>
      <c r="B173" s="142"/>
      <c r="C173" s="142"/>
      <c r="D173" s="120" t="s">
        <v>103</v>
      </c>
      <c r="E173" s="121" t="s">
        <v>104</v>
      </c>
      <c r="F173" s="120" t="s">
        <v>105</v>
      </c>
      <c r="G173" s="121" t="s">
        <v>106</v>
      </c>
      <c r="H173" s="142"/>
      <c r="I173" s="142"/>
    </row>
    <row r="174" spans="1:16" ht="15.6" x14ac:dyDescent="0.25">
      <c r="A174" s="137" t="s">
        <v>20</v>
      </c>
      <c r="B174" s="23" t="s">
        <v>107</v>
      </c>
      <c r="C174" s="105"/>
      <c r="D174" s="106"/>
      <c r="E174" s="106"/>
      <c r="F174" s="106"/>
      <c r="G174" s="106"/>
      <c r="H174" s="106"/>
      <c r="I174" s="106"/>
    </row>
    <row r="175" spans="1:16" ht="15" x14ac:dyDescent="0.25">
      <c r="A175" s="137"/>
      <c r="B175" s="107" t="s">
        <v>108</v>
      </c>
      <c r="C175" s="108"/>
      <c r="D175" s="109"/>
      <c r="E175" s="109"/>
      <c r="F175" s="109"/>
      <c r="G175" s="109"/>
      <c r="H175" s="110">
        <f t="shared" ref="H175:H181" si="15">SUM(C175:G175)</f>
        <v>0</v>
      </c>
      <c r="I175" s="109"/>
    </row>
    <row r="176" spans="1:16" ht="15" x14ac:dyDescent="0.25">
      <c r="A176" s="137"/>
      <c r="B176" s="107" t="s">
        <v>109</v>
      </c>
      <c r="C176" s="108"/>
      <c r="D176" s="109"/>
      <c r="E176" s="109"/>
      <c r="F176" s="109"/>
      <c r="G176" s="109"/>
      <c r="H176" s="110">
        <f t="shared" si="15"/>
        <v>0</v>
      </c>
      <c r="I176" s="109"/>
    </row>
    <row r="177" spans="1:9" ht="15" x14ac:dyDescent="0.25">
      <c r="A177" s="137"/>
      <c r="B177" s="107" t="s">
        <v>110</v>
      </c>
      <c r="C177" s="108"/>
      <c r="D177" s="109"/>
      <c r="E177" s="109"/>
      <c r="F177" s="109"/>
      <c r="G177" s="109"/>
      <c r="H177" s="110">
        <f t="shared" si="15"/>
        <v>0</v>
      </c>
      <c r="I177" s="109"/>
    </row>
    <row r="178" spans="1:9" ht="15" x14ac:dyDescent="0.25">
      <c r="A178" s="137"/>
      <c r="B178" s="107" t="s">
        <v>111</v>
      </c>
      <c r="C178" s="108"/>
      <c r="D178" s="109"/>
      <c r="E178" s="109"/>
      <c r="F178" s="109"/>
      <c r="G178" s="109"/>
      <c r="H178" s="110">
        <f t="shared" si="15"/>
        <v>0</v>
      </c>
      <c r="I178" s="109"/>
    </row>
    <row r="179" spans="1:9" ht="15" x14ac:dyDescent="0.25">
      <c r="A179" s="137"/>
      <c r="B179" s="107" t="s">
        <v>112</v>
      </c>
      <c r="C179" s="108"/>
      <c r="D179" s="109"/>
      <c r="E179" s="109"/>
      <c r="F179" s="109"/>
      <c r="G179" s="109"/>
      <c r="H179" s="110">
        <f t="shared" si="15"/>
        <v>0</v>
      </c>
      <c r="I179" s="109"/>
    </row>
    <row r="180" spans="1:9" ht="15" x14ac:dyDescent="0.25">
      <c r="A180" s="137"/>
      <c r="B180" s="107" t="s">
        <v>113</v>
      </c>
      <c r="C180" s="108"/>
      <c r="D180" s="109"/>
      <c r="E180" s="109"/>
      <c r="F180" s="109"/>
      <c r="G180" s="109"/>
      <c r="H180" s="110">
        <f t="shared" si="15"/>
        <v>0</v>
      </c>
      <c r="I180" s="109"/>
    </row>
    <row r="181" spans="1:9" ht="15" x14ac:dyDescent="0.25">
      <c r="A181" s="137"/>
      <c r="B181" s="107" t="s">
        <v>114</v>
      </c>
      <c r="C181" s="111"/>
      <c r="D181" s="112"/>
      <c r="E181" s="112"/>
      <c r="F181" s="112"/>
      <c r="G181" s="112"/>
      <c r="H181" s="113">
        <f t="shared" si="15"/>
        <v>0</v>
      </c>
      <c r="I181" s="112"/>
    </row>
    <row r="182" spans="1:9" ht="100.95" customHeight="1" x14ac:dyDescent="0.25">
      <c r="A182" s="137" t="s">
        <v>22</v>
      </c>
      <c r="B182" s="114" t="s">
        <v>115</v>
      </c>
      <c r="C182" s="115">
        <v>42073</v>
      </c>
      <c r="D182" s="116">
        <v>336226</v>
      </c>
      <c r="E182" s="117"/>
      <c r="F182" s="116">
        <v>6400000</v>
      </c>
      <c r="G182" s="117"/>
      <c r="H182" s="118">
        <f>SUM(C182:G182)</f>
        <v>6778299</v>
      </c>
      <c r="I182" s="117"/>
    </row>
    <row r="183" spans="1:9" ht="93" customHeight="1" x14ac:dyDescent="0.25">
      <c r="A183" s="137"/>
      <c r="B183" s="114" t="s">
        <v>116</v>
      </c>
      <c r="C183" s="115">
        <v>42572</v>
      </c>
      <c r="D183" s="117"/>
      <c r="E183" s="116">
        <v>14767000</v>
      </c>
      <c r="F183" s="116">
        <v>8713000</v>
      </c>
      <c r="G183" s="117"/>
      <c r="H183" s="118">
        <f t="shared" ref="H183:H184" si="16">SUM(C183:G183)</f>
        <v>23522572</v>
      </c>
      <c r="I183" s="117"/>
    </row>
    <row r="184" spans="1:9" ht="44.55" customHeight="1" x14ac:dyDescent="0.25">
      <c r="A184" s="122" t="s">
        <v>24</v>
      </c>
      <c r="B184" s="114" t="s">
        <v>117</v>
      </c>
      <c r="C184" s="119">
        <v>2017</v>
      </c>
      <c r="D184" s="116">
        <v>1276110</v>
      </c>
      <c r="E184" s="117"/>
      <c r="F184" s="117"/>
      <c r="G184" s="116">
        <v>4800000</v>
      </c>
      <c r="H184" s="118">
        <f t="shared" si="16"/>
        <v>6078127</v>
      </c>
      <c r="I184" s="117"/>
    </row>
  </sheetData>
  <mergeCells count="87">
    <mergeCell ref="B13:K13"/>
    <mergeCell ref="B14:K14"/>
    <mergeCell ref="A11:K11"/>
    <mergeCell ref="B2:K2"/>
    <mergeCell ref="B7:K7"/>
    <mergeCell ref="B9:K9"/>
    <mergeCell ref="B8:K8"/>
    <mergeCell ref="A6:K6"/>
    <mergeCell ref="B4:K4"/>
    <mergeCell ref="B12:J12"/>
    <mergeCell ref="A21:K21"/>
    <mergeCell ref="B22:J22"/>
    <mergeCell ref="B23:K23"/>
    <mergeCell ref="B24:K24"/>
    <mergeCell ref="A31:K31"/>
    <mergeCell ref="B32:J32"/>
    <mergeCell ref="B33:K33"/>
    <mergeCell ref="B34:K34"/>
    <mergeCell ref="B35:K35"/>
    <mergeCell ref="A44:K44"/>
    <mergeCell ref="B45:J45"/>
    <mergeCell ref="B46:K46"/>
    <mergeCell ref="B47:K47"/>
    <mergeCell ref="A37:A38"/>
    <mergeCell ref="B37:E37"/>
    <mergeCell ref="F37:F38"/>
    <mergeCell ref="A42:F42"/>
    <mergeCell ref="A58:B58"/>
    <mergeCell ref="A59:B59"/>
    <mergeCell ref="A60:B60"/>
    <mergeCell ref="A61:B61"/>
    <mergeCell ref="A54:B54"/>
    <mergeCell ref="A55:B55"/>
    <mergeCell ref="A56:B56"/>
    <mergeCell ref="A57:B57"/>
    <mergeCell ref="A48:A51"/>
    <mergeCell ref="B48:B51"/>
    <mergeCell ref="D48:F48"/>
    <mergeCell ref="D49:F49"/>
    <mergeCell ref="D50:F50"/>
    <mergeCell ref="D51:F51"/>
    <mergeCell ref="A84:K84"/>
    <mergeCell ref="B85:J85"/>
    <mergeCell ref="B86:K86"/>
    <mergeCell ref="B87:K87"/>
    <mergeCell ref="A88:A91"/>
    <mergeCell ref="B88:B91"/>
    <mergeCell ref="C88:D88"/>
    <mergeCell ref="C91:D91"/>
    <mergeCell ref="E88:F88"/>
    <mergeCell ref="E89:F89"/>
    <mergeCell ref="E90:F90"/>
    <mergeCell ref="E91:F91"/>
    <mergeCell ref="C89:D89"/>
    <mergeCell ref="C90:D90"/>
    <mergeCell ref="B92:G92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68:K168"/>
    <mergeCell ref="A121:K121"/>
    <mergeCell ref="B122:J122"/>
    <mergeCell ref="B123:K123"/>
    <mergeCell ref="B124:K124"/>
    <mergeCell ref="A126:K126"/>
    <mergeCell ref="A53:B53"/>
    <mergeCell ref="A174:A181"/>
    <mergeCell ref="A182:A183"/>
    <mergeCell ref="B169:J169"/>
    <mergeCell ref="B170:K170"/>
    <mergeCell ref="B171:K171"/>
    <mergeCell ref="A172:A173"/>
    <mergeCell ref="B172:B173"/>
    <mergeCell ref="C172:C173"/>
    <mergeCell ref="D172:G172"/>
    <mergeCell ref="H172:H173"/>
    <mergeCell ref="I172:I173"/>
    <mergeCell ref="B127:J127"/>
    <mergeCell ref="B128:K128"/>
    <mergeCell ref="B129:K129"/>
    <mergeCell ref="A150:F150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38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2021-04-01T16:31:11Z</cp:lastPrinted>
  <dcterms:created xsi:type="dcterms:W3CDTF">2021-03-22T08:46:20Z</dcterms:created>
  <dcterms:modified xsi:type="dcterms:W3CDTF">2021-04-02T22:15:00Z</dcterms:modified>
</cp:coreProperties>
</file>